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547"/>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W96" i="3" s="1"/>
  <c r="AL96" i="3"/>
  <c r="AE96" i="3" s="1"/>
  <c r="AM96" i="3"/>
  <c r="AT96" i="3"/>
  <c r="BB96" i="3"/>
  <c r="AU96" i="3" s="1"/>
  <c r="BD96" i="3"/>
  <c r="BE96" i="3"/>
  <c r="BF96" i="3"/>
  <c r="BG96" i="3"/>
  <c r="BH96" i="3"/>
  <c r="BI96" i="3"/>
  <c r="BL96" i="3"/>
  <c r="BM96" i="3"/>
  <c r="BN96" i="3"/>
  <c r="BO96" i="3"/>
  <c r="BP96" i="3"/>
  <c r="BQ96" i="3"/>
  <c r="BR96" i="3"/>
  <c r="G97" i="3"/>
  <c r="N97" i="3"/>
  <c r="V97" i="3"/>
  <c r="O97" i="3" s="1"/>
  <c r="W97" i="3"/>
  <c r="AD97" i="3"/>
  <c r="AL97" i="3"/>
  <c r="AE97" i="3" s="1"/>
  <c r="AT97" i="3"/>
  <c r="AM97" i="3" s="1"/>
  <c r="BB97" i="3"/>
  <c r="AU97" i="3" s="1"/>
  <c r="BD97" i="3"/>
  <c r="BE97" i="3"/>
  <c r="BF97" i="3"/>
  <c r="BG97" i="3"/>
  <c r="BH97" i="3"/>
  <c r="BI97" i="3"/>
  <c r="BJ97" i="3"/>
  <c r="BL97" i="3"/>
  <c r="BM97" i="3"/>
  <c r="BN97" i="3"/>
  <c r="BO97" i="3"/>
  <c r="BP97" i="3"/>
  <c r="BQ97" i="3"/>
  <c r="BR97" i="3"/>
  <c r="G98" i="3"/>
  <c r="N98" i="3"/>
  <c r="V98" i="3"/>
  <c r="O98" i="3" s="1"/>
  <c r="AD98" i="3"/>
  <c r="BJ98" i="3" s="1"/>
  <c r="AL98" i="3"/>
  <c r="AE98" i="3" s="1"/>
  <c r="AT98" i="3"/>
  <c r="AM98" i="3" s="1"/>
  <c r="BB98" i="3"/>
  <c r="BD98" i="3"/>
  <c r="BE98" i="3"/>
  <c r="BF98" i="3"/>
  <c r="BG98" i="3"/>
  <c r="BH98" i="3"/>
  <c r="BI98" i="3"/>
  <c r="BL98" i="3"/>
  <c r="BM98" i="3"/>
  <c r="BN98" i="3"/>
  <c r="BO98" i="3"/>
  <c r="BP98" i="3"/>
  <c r="BQ98" i="3"/>
  <c r="G99" i="3"/>
  <c r="N99" i="3"/>
  <c r="V99" i="3"/>
  <c r="O99" i="3" s="1"/>
  <c r="AD99" i="3"/>
  <c r="AL99" i="3"/>
  <c r="AE99" i="3" s="1"/>
  <c r="AT99" i="3"/>
  <c r="AM99" i="3" s="1"/>
  <c r="BB99" i="3"/>
  <c r="BD99" i="3"/>
  <c r="BE99" i="3"/>
  <c r="BF99" i="3"/>
  <c r="BG99" i="3"/>
  <c r="BH99" i="3"/>
  <c r="BI99" i="3"/>
  <c r="BL99" i="3"/>
  <c r="BM99" i="3"/>
  <c r="BN99" i="3"/>
  <c r="BO99" i="3"/>
  <c r="BP99" i="3"/>
  <c r="BQ99" i="3"/>
  <c r="G100"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BR100" i="3"/>
  <c r="G101" i="3"/>
  <c r="N101" i="3"/>
  <c r="V101" i="3"/>
  <c r="O101" i="3" s="1"/>
  <c r="W101" i="3"/>
  <c r="AD101" i="3"/>
  <c r="AL101" i="3"/>
  <c r="AE101" i="3" s="1"/>
  <c r="AT101" i="3"/>
  <c r="AM101" i="3" s="1"/>
  <c r="BB101" i="3"/>
  <c r="AU101" i="3" s="1"/>
  <c r="BD101" i="3"/>
  <c r="BE101" i="3"/>
  <c r="BF101" i="3"/>
  <c r="BG101" i="3"/>
  <c r="BH101" i="3"/>
  <c r="BI101" i="3"/>
  <c r="BJ101" i="3"/>
  <c r="BL101" i="3"/>
  <c r="BM101" i="3"/>
  <c r="BN101" i="3"/>
  <c r="BO101" i="3"/>
  <c r="BP101" i="3"/>
  <c r="BQ101" i="3"/>
  <c r="BR101" i="3"/>
  <c r="G102" i="3"/>
  <c r="N102" i="3"/>
  <c r="V102" i="3"/>
  <c r="O102" i="3" s="1"/>
  <c r="AD102" i="3"/>
  <c r="BJ102" i="3" s="1"/>
  <c r="AL102" i="3"/>
  <c r="AE102" i="3" s="1"/>
  <c r="AT102" i="3"/>
  <c r="AM102" i="3" s="1"/>
  <c r="BB102" i="3"/>
  <c r="BD102" i="3"/>
  <c r="BE102" i="3"/>
  <c r="BF102" i="3"/>
  <c r="BG102" i="3"/>
  <c r="BH102" i="3"/>
  <c r="BI102" i="3"/>
  <c r="BL102" i="3"/>
  <c r="BM102" i="3"/>
  <c r="BN102" i="3"/>
  <c r="BO102" i="3"/>
  <c r="BP102" i="3"/>
  <c r="BQ102" i="3"/>
  <c r="G103" i="3"/>
  <c r="N103" i="3"/>
  <c r="V103" i="3"/>
  <c r="O103" i="3" s="1"/>
  <c r="AD103" i="3"/>
  <c r="AL103" i="3"/>
  <c r="AE103" i="3" s="1"/>
  <c r="AT103" i="3"/>
  <c r="AM103" i="3" s="1"/>
  <c r="BB103" i="3"/>
  <c r="BD103" i="3"/>
  <c r="BE103" i="3"/>
  <c r="BF103" i="3"/>
  <c r="BG103" i="3"/>
  <c r="BH103" i="3"/>
  <c r="BI103" i="3"/>
  <c r="BL103" i="3"/>
  <c r="BM103" i="3"/>
  <c r="BN103" i="3"/>
  <c r="BO103" i="3"/>
  <c r="BP103" i="3"/>
  <c r="BQ103" i="3"/>
  <c r="G104"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BR104" i="3"/>
  <c r="G105" i="3"/>
  <c r="N105" i="3"/>
  <c r="V105" i="3"/>
  <c r="O105" i="3" s="1"/>
  <c r="W105" i="3"/>
  <c r="AD105" i="3"/>
  <c r="AL105" i="3"/>
  <c r="AE105" i="3" s="1"/>
  <c r="AT105" i="3"/>
  <c r="AM105" i="3" s="1"/>
  <c r="BB105" i="3"/>
  <c r="AU105" i="3" s="1"/>
  <c r="BD105" i="3"/>
  <c r="BE105" i="3"/>
  <c r="BF105" i="3"/>
  <c r="BG105" i="3"/>
  <c r="BH105" i="3"/>
  <c r="BI105" i="3"/>
  <c r="BJ105" i="3"/>
  <c r="BL105" i="3"/>
  <c r="BM105" i="3"/>
  <c r="BN105" i="3"/>
  <c r="BO105" i="3"/>
  <c r="BP105" i="3"/>
  <c r="BQ105" i="3"/>
  <c r="BR105" i="3"/>
  <c r="G106" i="3"/>
  <c r="N106" i="3"/>
  <c r="V106" i="3"/>
  <c r="O106" i="3" s="1"/>
  <c r="AD106" i="3"/>
  <c r="BJ106" i="3" s="1"/>
  <c r="AL106" i="3"/>
  <c r="AE106" i="3" s="1"/>
  <c r="AT106" i="3"/>
  <c r="AM106" i="3" s="1"/>
  <c r="BB106" i="3"/>
  <c r="BD106" i="3"/>
  <c r="BE106" i="3"/>
  <c r="BF106" i="3"/>
  <c r="BG106" i="3"/>
  <c r="BH106" i="3"/>
  <c r="BI106" i="3"/>
  <c r="BL106" i="3"/>
  <c r="BM106" i="3"/>
  <c r="BN106" i="3"/>
  <c r="BO106" i="3"/>
  <c r="BP106" i="3"/>
  <c r="BQ106" i="3"/>
  <c r="G107" i="3"/>
  <c r="N107" i="3"/>
  <c r="V107" i="3"/>
  <c r="O107" i="3" s="1"/>
  <c r="AD107" i="3"/>
  <c r="AL107" i="3"/>
  <c r="AE107" i="3" s="1"/>
  <c r="AT107" i="3"/>
  <c r="AM107" i="3" s="1"/>
  <c r="BB107" i="3"/>
  <c r="BD107" i="3"/>
  <c r="BE107" i="3"/>
  <c r="BF107" i="3"/>
  <c r="BG107" i="3"/>
  <c r="BH107" i="3"/>
  <c r="BI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BR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BR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BR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BR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BR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BR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BR114" i="3"/>
  <c r="G115" i="3"/>
  <c r="N115" i="3"/>
  <c r="V115" i="3"/>
  <c r="O115" i="3" s="1"/>
  <c r="AD115" i="3"/>
  <c r="W115" i="3" s="1"/>
  <c r="AL115" i="3"/>
  <c r="AE115" i="3" s="1"/>
  <c r="AM115" i="3"/>
  <c r="AT115" i="3"/>
  <c r="BB115" i="3"/>
  <c r="AU115" i="3" s="1"/>
  <c r="BD115" i="3"/>
  <c r="BE115" i="3"/>
  <c r="BF115" i="3"/>
  <c r="BG115" i="3"/>
  <c r="BH115" i="3"/>
  <c r="BI115" i="3"/>
  <c r="BL115" i="3"/>
  <c r="BM115" i="3"/>
  <c r="BN115" i="3"/>
  <c r="BO115" i="3"/>
  <c r="BP115" i="3"/>
  <c r="BQ115" i="3"/>
  <c r="BR115" i="3"/>
  <c r="G116" i="3"/>
  <c r="N116" i="3"/>
  <c r="V116" i="3"/>
  <c r="O116" i="3" s="1"/>
  <c r="W116" i="3"/>
  <c r="AD116" i="3"/>
  <c r="AL116" i="3"/>
  <c r="AE116" i="3" s="1"/>
  <c r="AT116" i="3"/>
  <c r="AM116" i="3" s="1"/>
  <c r="BB116" i="3"/>
  <c r="AU116" i="3" s="1"/>
  <c r="BD116" i="3"/>
  <c r="BE116" i="3"/>
  <c r="BF116" i="3"/>
  <c r="BG116" i="3"/>
  <c r="BH116" i="3"/>
  <c r="BI116" i="3"/>
  <c r="BJ116" i="3"/>
  <c r="BL116" i="3"/>
  <c r="BM116" i="3"/>
  <c r="BN116" i="3"/>
  <c r="BO116" i="3"/>
  <c r="BP116" i="3"/>
  <c r="BQ116" i="3"/>
  <c r="BR116" i="3"/>
  <c r="G117" i="3"/>
  <c r="N117" i="3"/>
  <c r="V117" i="3"/>
  <c r="O117" i="3" s="1"/>
  <c r="AD117" i="3"/>
  <c r="BJ117" i="3" s="1"/>
  <c r="AL117" i="3"/>
  <c r="AE117" i="3" s="1"/>
  <c r="AT117" i="3"/>
  <c r="AM117" i="3" s="1"/>
  <c r="BB117" i="3"/>
  <c r="AU117" i="3" s="1"/>
  <c r="BD117" i="3"/>
  <c r="BE117" i="3"/>
  <c r="BF117" i="3"/>
  <c r="BG117" i="3"/>
  <c r="BH117" i="3"/>
  <c r="BI117" i="3"/>
  <c r="BL117" i="3"/>
  <c r="BM117" i="3"/>
  <c r="BN117" i="3"/>
  <c r="BO117" i="3"/>
  <c r="BP117" i="3"/>
  <c r="BQ117" i="3"/>
  <c r="N118" i="3"/>
  <c r="V118" i="3"/>
  <c r="O118" i="3" s="1"/>
  <c r="W118" i="3"/>
  <c r="AD118" i="3"/>
  <c r="AL118" i="3"/>
  <c r="AE118" i="3" s="1"/>
  <c r="AT118" i="3"/>
  <c r="AM118" i="3" s="1"/>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BJ124" i="3" s="1"/>
  <c r="AL124" i="3"/>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s="1"/>
  <c r="V95" i="3"/>
  <c r="N95" i="3"/>
  <c r="BJ95" i="3" s="1"/>
  <c r="G95" i="3"/>
  <c r="BC95" i="3" s="1"/>
  <c r="BQ94" i="3"/>
  <c r="BP94" i="3"/>
  <c r="BO94" i="3"/>
  <c r="BN94" i="3"/>
  <c r="BM94" i="3"/>
  <c r="BL94" i="3"/>
  <c r="BI94" i="3"/>
  <c r="BH94" i="3"/>
  <c r="BG94" i="3"/>
  <c r="BF94" i="3"/>
  <c r="BE94" i="3"/>
  <c r="BD94" i="3"/>
  <c r="BB94" i="3"/>
  <c r="AU94" i="3" s="1"/>
  <c r="AT94" i="3"/>
  <c r="BJ94" i="3" s="1"/>
  <c r="AM94" i="3"/>
  <c r="AL94" i="3"/>
  <c r="AE94" i="3" s="1"/>
  <c r="AD94" i="3"/>
  <c r="W94" i="3"/>
  <c r="V94" i="3"/>
  <c r="BR94" i="3" s="1"/>
  <c r="N94" i="3"/>
  <c r="G94" i="3"/>
  <c r="BQ93" i="3"/>
  <c r="BP93" i="3"/>
  <c r="BO93" i="3"/>
  <c r="BN93" i="3"/>
  <c r="BM93" i="3"/>
  <c r="BL93" i="3"/>
  <c r="BI93" i="3"/>
  <c r="BH93" i="3"/>
  <c r="BG93" i="3"/>
  <c r="BF93" i="3"/>
  <c r="BE93" i="3"/>
  <c r="BD93" i="3"/>
  <c r="BB93" i="3"/>
  <c r="AU93" i="3" s="1"/>
  <c r="AT93" i="3"/>
  <c r="AM93" i="3"/>
  <c r="AL93" i="3"/>
  <c r="AE93" i="3" s="1"/>
  <c r="AD93" i="3"/>
  <c r="W93" i="3" s="1"/>
  <c r="V93" i="3"/>
  <c r="BR93" i="3" s="1"/>
  <c r="N93" i="3"/>
  <c r="G93" i="3"/>
  <c r="BQ92" i="3"/>
  <c r="BP92" i="3"/>
  <c r="BO92" i="3"/>
  <c r="BN92" i="3"/>
  <c r="BM92" i="3"/>
  <c r="BL92" i="3"/>
  <c r="BI92" i="3"/>
  <c r="BH92" i="3"/>
  <c r="BG92" i="3"/>
  <c r="BF92" i="3"/>
  <c r="BE92" i="3"/>
  <c r="BD92" i="3"/>
  <c r="BB92" i="3"/>
  <c r="AU92" i="3" s="1"/>
  <c r="AT92" i="3"/>
  <c r="AM92" i="3"/>
  <c r="AL92" i="3"/>
  <c r="AE92" i="3" s="1"/>
  <c r="AD92" i="3"/>
  <c r="V92" i="3"/>
  <c r="N92" i="3"/>
  <c r="G92" i="3"/>
  <c r="BQ91" i="3"/>
  <c r="BP91" i="3"/>
  <c r="BO91" i="3"/>
  <c r="BN91" i="3"/>
  <c r="BM91" i="3"/>
  <c r="BL91" i="3"/>
  <c r="BI91" i="3"/>
  <c r="BH91" i="3"/>
  <c r="BG91" i="3"/>
  <c r="BF91" i="3"/>
  <c r="BE91" i="3"/>
  <c r="BD91" i="3"/>
  <c r="BB91" i="3"/>
  <c r="AU91" i="3" s="1"/>
  <c r="AT91" i="3"/>
  <c r="AM91" i="3"/>
  <c r="AL91" i="3"/>
  <c r="AE91" i="3" s="1"/>
  <c r="AD91" i="3"/>
  <c r="W91" i="3" s="1"/>
  <c r="V91" i="3"/>
  <c r="N91" i="3"/>
  <c r="BJ91" i="3" s="1"/>
  <c r="G91" i="3"/>
  <c r="BC91" i="3" s="1"/>
  <c r="BQ90" i="3"/>
  <c r="BP90" i="3"/>
  <c r="BO90" i="3"/>
  <c r="BN90" i="3"/>
  <c r="BM90" i="3"/>
  <c r="BL90" i="3"/>
  <c r="BI90" i="3"/>
  <c r="BH90" i="3"/>
  <c r="BG90" i="3"/>
  <c r="BF90" i="3"/>
  <c r="BE90" i="3"/>
  <c r="BD90" i="3"/>
  <c r="BB90" i="3"/>
  <c r="AU90" i="3" s="1"/>
  <c r="AT90" i="3"/>
  <c r="BJ90" i="3" s="1"/>
  <c r="AM90" i="3"/>
  <c r="AL90" i="3"/>
  <c r="AE90" i="3" s="1"/>
  <c r="AD90" i="3"/>
  <c r="W90" i="3"/>
  <c r="V90" i="3"/>
  <c r="BR90" i="3" s="1"/>
  <c r="N90" i="3"/>
  <c r="G90" i="3"/>
  <c r="BQ89" i="3"/>
  <c r="BP89" i="3"/>
  <c r="BO89" i="3"/>
  <c r="BN89" i="3"/>
  <c r="BM89" i="3"/>
  <c r="BL89" i="3"/>
  <c r="BI89" i="3"/>
  <c r="BH89" i="3"/>
  <c r="BG89" i="3"/>
  <c r="BF89" i="3"/>
  <c r="BE89" i="3"/>
  <c r="BD89" i="3"/>
  <c r="BB89" i="3"/>
  <c r="AU89" i="3" s="1"/>
  <c r="AT89" i="3"/>
  <c r="AM89" i="3" s="1"/>
  <c r="AL89" i="3"/>
  <c r="AE89" i="3" s="1"/>
  <c r="AD89" i="3"/>
  <c r="W89" i="3" s="1"/>
  <c r="V89" i="3"/>
  <c r="N89" i="3"/>
  <c r="BQ86" i="3"/>
  <c r="BP86" i="3"/>
  <c r="BO86" i="3"/>
  <c r="BN86" i="3"/>
  <c r="BM86" i="3"/>
  <c r="BL86" i="3"/>
  <c r="BI86" i="3"/>
  <c r="BH86" i="3"/>
  <c r="BG86" i="3"/>
  <c r="BF86" i="3"/>
  <c r="BE86" i="3"/>
  <c r="BD86" i="3"/>
  <c r="BB86" i="3"/>
  <c r="AU86" i="3"/>
  <c r="AT86" i="3"/>
  <c r="AM86" i="3" s="1"/>
  <c r="AL86" i="3"/>
  <c r="AE86" i="3"/>
  <c r="AD86" i="3"/>
  <c r="W86" i="3" s="1"/>
  <c r="V86" i="3"/>
  <c r="N86" i="3"/>
  <c r="G86" i="3" s="1"/>
  <c r="BQ85" i="3"/>
  <c r="BP85" i="3"/>
  <c r="BO85" i="3"/>
  <c r="BN85" i="3"/>
  <c r="BM85" i="3"/>
  <c r="BL85" i="3"/>
  <c r="BJ85" i="3"/>
  <c r="BI85" i="3"/>
  <c r="BH85" i="3"/>
  <c r="BG85" i="3"/>
  <c r="BF85" i="3"/>
  <c r="BE85" i="3"/>
  <c r="BD85" i="3"/>
  <c r="BB85" i="3"/>
  <c r="AU85" i="3" s="1"/>
  <c r="AT85" i="3"/>
  <c r="AM85" i="3"/>
  <c r="AL85" i="3"/>
  <c r="AE85" i="3" s="1"/>
  <c r="AD85" i="3"/>
  <c r="W85" i="3"/>
  <c r="V85" i="3"/>
  <c r="N85" i="3"/>
  <c r="G85" i="3"/>
  <c r="BQ84" i="3"/>
  <c r="BP84" i="3"/>
  <c r="BO84" i="3"/>
  <c r="BN84" i="3"/>
  <c r="BM84" i="3"/>
  <c r="BL84" i="3"/>
  <c r="BI84" i="3"/>
  <c r="BH84" i="3"/>
  <c r="BG84" i="3"/>
  <c r="BF84" i="3"/>
  <c r="BE84" i="3"/>
  <c r="BD84" i="3"/>
  <c r="BB84" i="3"/>
  <c r="AU84" i="3" s="1"/>
  <c r="AT84" i="3"/>
  <c r="AM84" i="3"/>
  <c r="AL84" i="3"/>
  <c r="AE84" i="3" s="1"/>
  <c r="AD84" i="3"/>
  <c r="W84" i="3" s="1"/>
  <c r="V84" i="3"/>
  <c r="N84" i="3"/>
  <c r="BJ84" i="3" s="1"/>
  <c r="BQ82" i="3"/>
  <c r="BP82" i="3"/>
  <c r="BO82" i="3"/>
  <c r="BN82" i="3"/>
  <c r="BM82" i="3"/>
  <c r="BL82" i="3"/>
  <c r="BI82" i="3"/>
  <c r="BH82" i="3"/>
  <c r="BG82" i="3"/>
  <c r="BF82" i="3"/>
  <c r="BE82" i="3"/>
  <c r="BD82" i="3"/>
  <c r="BB82" i="3"/>
  <c r="AU82" i="3"/>
  <c r="AT82" i="3"/>
  <c r="AM82" i="3" s="1"/>
  <c r="AL82" i="3"/>
  <c r="AE82" i="3"/>
  <c r="AD82" i="3"/>
  <c r="W82" i="3" s="1"/>
  <c r="V82" i="3"/>
  <c r="BR82" i="3" s="1"/>
  <c r="O82" i="3"/>
  <c r="N82" i="3"/>
  <c r="G82" i="3" s="1"/>
  <c r="BQ81" i="3"/>
  <c r="BP81" i="3"/>
  <c r="BO81" i="3"/>
  <c r="BN81" i="3"/>
  <c r="BM81" i="3"/>
  <c r="BL81" i="3"/>
  <c r="BI81" i="3"/>
  <c r="BH81" i="3"/>
  <c r="BG81" i="3"/>
  <c r="BF81" i="3"/>
  <c r="BE81" i="3"/>
  <c r="BD81" i="3"/>
  <c r="BB81" i="3"/>
  <c r="AU81" i="3"/>
  <c r="AT81" i="3"/>
  <c r="AM81" i="3" s="1"/>
  <c r="AL81" i="3"/>
  <c r="AE81" i="3"/>
  <c r="AD81" i="3"/>
  <c r="W81" i="3" s="1"/>
  <c r="V81" i="3"/>
  <c r="O81" i="3"/>
  <c r="N81" i="3"/>
  <c r="G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I76" i="3"/>
  <c r="BH76" i="3"/>
  <c r="BG76" i="3"/>
  <c r="BF76" i="3"/>
  <c r="BE76" i="3"/>
  <c r="BD76" i="3"/>
  <c r="BB76" i="3"/>
  <c r="AU76" i="3" s="1"/>
  <c r="AT76" i="3"/>
  <c r="AM76" i="3"/>
  <c r="AL76" i="3"/>
  <c r="AE76" i="3" s="1"/>
  <c r="AD76" i="3"/>
  <c r="W76" i="3"/>
  <c r="V76" i="3"/>
  <c r="N76" i="3"/>
  <c r="BQ78" i="3"/>
  <c r="BP78" i="3"/>
  <c r="BO78" i="3"/>
  <c r="BN78" i="3"/>
  <c r="BM78" i="3"/>
  <c r="BL78" i="3"/>
  <c r="BI78" i="3"/>
  <c r="BH78" i="3"/>
  <c r="BG78" i="3"/>
  <c r="BF78" i="3"/>
  <c r="BE78" i="3"/>
  <c r="BD78" i="3"/>
  <c r="BB78" i="3"/>
  <c r="AU78" i="3" s="1"/>
  <c r="AT78" i="3"/>
  <c r="AM78" i="3" s="1"/>
  <c r="AL78" i="3"/>
  <c r="AE78" i="3" s="1"/>
  <c r="AD78" i="3"/>
  <c r="W78" i="3"/>
  <c r="V78" i="3"/>
  <c r="N78" i="3"/>
  <c r="G78" i="3"/>
  <c r="BR77" i="3"/>
  <c r="BQ77" i="3"/>
  <c r="BP77" i="3"/>
  <c r="BO77" i="3"/>
  <c r="BN77" i="3"/>
  <c r="BM77" i="3"/>
  <c r="BL77" i="3"/>
  <c r="BI77" i="3"/>
  <c r="BH77" i="3"/>
  <c r="BG77" i="3"/>
  <c r="BF77" i="3"/>
  <c r="BE77" i="3"/>
  <c r="BD77" i="3"/>
  <c r="BB77" i="3"/>
  <c r="AU77" i="3" s="1"/>
  <c r="AT77" i="3"/>
  <c r="AM77" i="3" s="1"/>
  <c r="AL77" i="3"/>
  <c r="AE77" i="3" s="1"/>
  <c r="BK77" i="3" s="1"/>
  <c r="AD77" i="3"/>
  <c r="W77" i="3"/>
  <c r="V77" i="3"/>
  <c r="O77" i="3" s="1"/>
  <c r="N77" i="3"/>
  <c r="G77" i="3"/>
  <c r="BQ74" i="3"/>
  <c r="BP74" i="3"/>
  <c r="BO74" i="3"/>
  <c r="BN74" i="3"/>
  <c r="BM74" i="3"/>
  <c r="BL74" i="3"/>
  <c r="BI74" i="3"/>
  <c r="BH74" i="3"/>
  <c r="BG74" i="3"/>
  <c r="BF74" i="3"/>
  <c r="BE74" i="3"/>
  <c r="BD74" i="3"/>
  <c r="BB74" i="3"/>
  <c r="AU74" i="3"/>
  <c r="AT74" i="3"/>
  <c r="AM74" i="3" s="1"/>
  <c r="AL74" i="3"/>
  <c r="AE74" i="3"/>
  <c r="AD74" i="3"/>
  <c r="W74" i="3" s="1"/>
  <c r="V74" i="3"/>
  <c r="BR74" i="3" s="1"/>
  <c r="O74" i="3"/>
  <c r="BK74" i="3" s="1"/>
  <c r="N74" i="3"/>
  <c r="BJ74" i="3" s="1"/>
  <c r="BQ73" i="3"/>
  <c r="BP73" i="3"/>
  <c r="BO73" i="3"/>
  <c r="BN73" i="3"/>
  <c r="BM73" i="3"/>
  <c r="BL73" i="3"/>
  <c r="BI73" i="3"/>
  <c r="BH73" i="3"/>
  <c r="BG73" i="3"/>
  <c r="BF73" i="3"/>
  <c r="BE73" i="3"/>
  <c r="BD73" i="3"/>
  <c r="BB73" i="3"/>
  <c r="AU73" i="3"/>
  <c r="AT73" i="3"/>
  <c r="AM73" i="3" s="1"/>
  <c r="AL73" i="3"/>
  <c r="AE73" i="3"/>
  <c r="AD73" i="3"/>
  <c r="W73" i="3" s="1"/>
  <c r="V73" i="3"/>
  <c r="N73" i="3"/>
  <c r="G73" i="3" s="1"/>
  <c r="BQ72" i="3"/>
  <c r="BP72" i="3"/>
  <c r="BO72" i="3"/>
  <c r="BN72" i="3"/>
  <c r="BM72" i="3"/>
  <c r="BL72" i="3"/>
  <c r="BJ72" i="3"/>
  <c r="BI72" i="3"/>
  <c r="BH72" i="3"/>
  <c r="BG72" i="3"/>
  <c r="BF72" i="3"/>
  <c r="BE72" i="3"/>
  <c r="BD72" i="3"/>
  <c r="BB72" i="3"/>
  <c r="AU72" i="3" s="1"/>
  <c r="AT72" i="3"/>
  <c r="AM72" i="3"/>
  <c r="AL72" i="3"/>
  <c r="AE72" i="3" s="1"/>
  <c r="AD72" i="3"/>
  <c r="W72" i="3"/>
  <c r="V72" i="3"/>
  <c r="N72" i="3"/>
  <c r="G72" i="3"/>
  <c r="BC72" i="3" s="1"/>
  <c r="BQ71" i="3"/>
  <c r="BP71" i="3"/>
  <c r="BO71" i="3"/>
  <c r="BN71" i="3"/>
  <c r="BM71" i="3"/>
  <c r="BL71" i="3"/>
  <c r="BI71" i="3"/>
  <c r="BH71" i="3"/>
  <c r="BG71" i="3"/>
  <c r="BF71" i="3"/>
  <c r="BE71" i="3"/>
  <c r="BD71" i="3"/>
  <c r="BB71" i="3"/>
  <c r="AU71" i="3" s="1"/>
  <c r="AT71" i="3"/>
  <c r="AM71" i="3"/>
  <c r="AL71" i="3"/>
  <c r="AE71" i="3" s="1"/>
  <c r="AD71" i="3"/>
  <c r="W71" i="3" s="1"/>
  <c r="V71" i="3"/>
  <c r="N71" i="3"/>
  <c r="BJ71" i="3" s="1"/>
  <c r="G71" i="3"/>
  <c r="BC71" i="3" s="1"/>
  <c r="BQ69" i="3"/>
  <c r="BP69" i="3"/>
  <c r="BO69" i="3"/>
  <c r="BN69" i="3"/>
  <c r="BM69" i="3"/>
  <c r="BL69" i="3"/>
  <c r="BI69" i="3"/>
  <c r="BH69" i="3"/>
  <c r="BG69" i="3"/>
  <c r="BF69" i="3"/>
  <c r="BE69" i="3"/>
  <c r="BD69" i="3"/>
  <c r="BB69" i="3"/>
  <c r="AU69" i="3"/>
  <c r="AT69" i="3"/>
  <c r="AM69" i="3" s="1"/>
  <c r="AL69" i="3"/>
  <c r="AE69" i="3"/>
  <c r="AD69" i="3"/>
  <c r="W69" i="3" s="1"/>
  <c r="V69" i="3"/>
  <c r="BR69" i="3" s="1"/>
  <c r="O69" i="3"/>
  <c r="N69" i="3"/>
  <c r="G69" i="3" s="1"/>
  <c r="BQ68" i="3"/>
  <c r="BP68" i="3"/>
  <c r="BO68" i="3"/>
  <c r="BN68" i="3"/>
  <c r="BM68" i="3"/>
  <c r="BL68" i="3"/>
  <c r="BI68" i="3"/>
  <c r="BH68" i="3"/>
  <c r="BG68" i="3"/>
  <c r="BF68" i="3"/>
  <c r="BE68" i="3"/>
  <c r="BD68" i="3"/>
  <c r="BB68" i="3"/>
  <c r="AU68" i="3" s="1"/>
  <c r="AT68" i="3"/>
  <c r="AM68" i="3" s="1"/>
  <c r="AL68" i="3"/>
  <c r="AE68" i="3"/>
  <c r="AD68" i="3"/>
  <c r="W68" i="3" s="1"/>
  <c r="V68" i="3"/>
  <c r="O68" i="3"/>
  <c r="N68" i="3"/>
  <c r="G68" i="3" s="1"/>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I62" i="3"/>
  <c r="BH62" i="3"/>
  <c r="BG62" i="3"/>
  <c r="BF62" i="3"/>
  <c r="BE62" i="3"/>
  <c r="BD62" i="3"/>
  <c r="BB62" i="3"/>
  <c r="AU62" i="3" s="1"/>
  <c r="AT62" i="3"/>
  <c r="AM62" i="3"/>
  <c r="AL62" i="3"/>
  <c r="AE62" i="3" s="1"/>
  <c r="AD62" i="3"/>
  <c r="W62" i="3"/>
  <c r="V62" i="3"/>
  <c r="N62" i="3"/>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G63" i="3"/>
  <c r="BC63" i="3" s="1"/>
  <c r="BQ60" i="3"/>
  <c r="BP60" i="3"/>
  <c r="BO60" i="3"/>
  <c r="BN60" i="3"/>
  <c r="BM60" i="3"/>
  <c r="BL60" i="3"/>
  <c r="BI60" i="3"/>
  <c r="BH60" i="3"/>
  <c r="BG60" i="3"/>
  <c r="BF60" i="3"/>
  <c r="BE60" i="3"/>
  <c r="BD60" i="3"/>
  <c r="BB60" i="3"/>
  <c r="AU60" i="3"/>
  <c r="AT60" i="3"/>
  <c r="AM60" i="3" s="1"/>
  <c r="AL60" i="3"/>
  <c r="AE60" i="3"/>
  <c r="AD60" i="3"/>
  <c r="W60" i="3" s="1"/>
  <c r="V60" i="3"/>
  <c r="N60" i="3"/>
  <c r="G60" i="3" s="1"/>
  <c r="BQ59" i="3"/>
  <c r="BP59" i="3"/>
  <c r="BO59" i="3"/>
  <c r="BN59" i="3"/>
  <c r="BM59" i="3"/>
  <c r="BL59" i="3"/>
  <c r="BJ59" i="3"/>
  <c r="BI59" i="3"/>
  <c r="BH59" i="3"/>
  <c r="BG59" i="3"/>
  <c r="BF59" i="3"/>
  <c r="BE59" i="3"/>
  <c r="BD59" i="3"/>
  <c r="BB59" i="3"/>
  <c r="AU59" i="3" s="1"/>
  <c r="AT59" i="3"/>
  <c r="AM59" i="3"/>
  <c r="AL59" i="3"/>
  <c r="AE59" i="3" s="1"/>
  <c r="AD59" i="3"/>
  <c r="W59" i="3"/>
  <c r="V59" i="3"/>
  <c r="N59" i="3"/>
  <c r="G59" i="3"/>
  <c r="BQ58" i="3"/>
  <c r="BP58" i="3"/>
  <c r="BO58" i="3"/>
  <c r="BN58" i="3"/>
  <c r="BM58" i="3"/>
  <c r="BL58" i="3"/>
  <c r="BI58" i="3"/>
  <c r="BH58" i="3"/>
  <c r="BG58" i="3"/>
  <c r="BF58" i="3"/>
  <c r="BE58" i="3"/>
  <c r="BD58" i="3"/>
  <c r="BB58" i="3"/>
  <c r="AU58" i="3" s="1"/>
  <c r="AT58" i="3"/>
  <c r="AM58" i="3"/>
  <c r="AL58" i="3"/>
  <c r="AE58" i="3" s="1"/>
  <c r="AD58" i="3"/>
  <c r="W58" i="3" s="1"/>
  <c r="V58" i="3"/>
  <c r="N58" i="3"/>
  <c r="G58" i="3"/>
  <c r="BQ57" i="3"/>
  <c r="BP57" i="3"/>
  <c r="BO57" i="3"/>
  <c r="BN57" i="3"/>
  <c r="BM57" i="3"/>
  <c r="BL57" i="3"/>
  <c r="BJ57" i="3"/>
  <c r="BI57" i="3"/>
  <c r="BH57" i="3"/>
  <c r="BG57" i="3"/>
  <c r="BF57" i="3"/>
  <c r="BE57" i="3"/>
  <c r="BD57" i="3"/>
  <c r="BB57" i="3"/>
  <c r="AU57" i="3" s="1"/>
  <c r="AT57" i="3"/>
  <c r="AM57" i="3"/>
  <c r="AL57" i="3"/>
  <c r="AE57" i="3" s="1"/>
  <c r="AD57" i="3"/>
  <c r="W57" i="3"/>
  <c r="V57" i="3"/>
  <c r="N57" i="3"/>
  <c r="G57" i="3"/>
  <c r="BC57" i="3" s="1"/>
  <c r="BQ56" i="3"/>
  <c r="BP56" i="3"/>
  <c r="BO56" i="3"/>
  <c r="BN56" i="3"/>
  <c r="BM56" i="3"/>
  <c r="BL56" i="3"/>
  <c r="BI56" i="3"/>
  <c r="BH56" i="3"/>
  <c r="BG56" i="3"/>
  <c r="BF56" i="3"/>
  <c r="BE56" i="3"/>
  <c r="BD56" i="3"/>
  <c r="BB56" i="3"/>
  <c r="AU56" i="3"/>
  <c r="AT56" i="3"/>
  <c r="AM56" i="3" s="1"/>
  <c r="AL56" i="3"/>
  <c r="AE56" i="3"/>
  <c r="AD56" i="3"/>
  <c r="W56" i="3" s="1"/>
  <c r="V56" i="3"/>
  <c r="O56" i="3" s="1"/>
  <c r="BK56" i="3" s="1"/>
  <c r="N56" i="3"/>
  <c r="G56" i="3" s="1"/>
  <c r="BR55" i="3"/>
  <c r="BQ55" i="3"/>
  <c r="BP55" i="3"/>
  <c r="BO55" i="3"/>
  <c r="BN55" i="3"/>
  <c r="BM55" i="3"/>
  <c r="BL55" i="3"/>
  <c r="BI55" i="3"/>
  <c r="BH55" i="3"/>
  <c r="BG55" i="3"/>
  <c r="BF55" i="3"/>
  <c r="BE55" i="3"/>
  <c r="BD55" i="3"/>
  <c r="BB55" i="3"/>
  <c r="AU55" i="3"/>
  <c r="AT55" i="3"/>
  <c r="AM55" i="3"/>
  <c r="AL55" i="3"/>
  <c r="AE55" i="3"/>
  <c r="AD55" i="3"/>
  <c r="W55" i="3"/>
  <c r="V55" i="3"/>
  <c r="O55" i="3"/>
  <c r="BK55" i="3" s="1"/>
  <c r="N55" i="3"/>
  <c r="BJ55" i="3" s="1"/>
  <c r="G55" i="3"/>
  <c r="BC55" i="3" s="1"/>
  <c r="BQ54" i="3"/>
  <c r="BP54" i="3"/>
  <c r="BO54" i="3"/>
  <c r="BN54" i="3"/>
  <c r="BM54" i="3"/>
  <c r="BL54" i="3"/>
  <c r="BI54" i="3"/>
  <c r="BH54" i="3"/>
  <c r="BG54" i="3"/>
  <c r="BF54" i="3"/>
  <c r="BE54" i="3"/>
  <c r="BD54" i="3"/>
  <c r="BB54" i="3"/>
  <c r="AU54" i="3" s="1"/>
  <c r="AT54" i="3"/>
  <c r="AM54" i="3" s="1"/>
  <c r="AL54" i="3"/>
  <c r="AE54" i="3" s="1"/>
  <c r="AD54" i="3"/>
  <c r="BJ54" i="3" s="1"/>
  <c r="W54" i="3"/>
  <c r="V54" i="3"/>
  <c r="N54" i="3"/>
  <c r="G54" i="3" s="1"/>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c r="N50" i="3"/>
  <c r="G50" i="3" s="1"/>
  <c r="AT49" i="3"/>
  <c r="AM49" i="3"/>
  <c r="AL49" i="3"/>
  <c r="AE49" i="3" s="1"/>
  <c r="AD49" i="3"/>
  <c r="W49" i="3"/>
  <c r="V49" i="3"/>
  <c r="O49" i="3" s="1"/>
  <c r="N49" i="3"/>
  <c r="G49" i="3"/>
  <c r="AU48" i="3"/>
  <c r="AT48" i="3"/>
  <c r="AM48" i="3"/>
  <c r="AL48" i="3"/>
  <c r="AE48" i="3" s="1"/>
  <c r="AD48" i="3"/>
  <c r="W48" i="3" s="1"/>
  <c r="V48" i="3"/>
  <c r="O48" i="3" s="1"/>
  <c r="N48" i="3"/>
  <c r="G48" i="3" s="1"/>
  <c r="BB46" i="3"/>
  <c r="AU46" i="3" s="1"/>
  <c r="AT46" i="3"/>
  <c r="AM46" i="3"/>
  <c r="AL46" i="3"/>
  <c r="AE46" i="3" s="1"/>
  <c r="AD46" i="3"/>
  <c r="W46" i="3"/>
  <c r="V46" i="3"/>
  <c r="O46" i="3" s="1"/>
  <c r="N46" i="3"/>
  <c r="G46" i="3" s="1"/>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L34" i="3"/>
  <c r="BM34" i="3"/>
  <c r="BN34" i="3"/>
  <c r="BO34" i="3"/>
  <c r="BP34" i="3"/>
  <c r="BQ34" i="3"/>
  <c r="BB36" i="3"/>
  <c r="AU36" i="3"/>
  <c r="AT36" i="3"/>
  <c r="AM36" i="3"/>
  <c r="AL36" i="3"/>
  <c r="AE36" i="3"/>
  <c r="AD36" i="3"/>
  <c r="W36" i="3"/>
  <c r="V36" i="3"/>
  <c r="O36" i="3"/>
  <c r="N36" i="3"/>
  <c r="G36" i="3" s="1"/>
  <c r="BB35" i="3"/>
  <c r="AU35" i="3" s="1"/>
  <c r="AT35" i="3"/>
  <c r="AM35" i="3"/>
  <c r="AL35" i="3"/>
  <c r="AE35" i="3" s="1"/>
  <c r="AD35" i="3"/>
  <c r="W35" i="3" s="1"/>
  <c r="V35" i="3"/>
  <c r="O35" i="3"/>
  <c r="N35" i="3"/>
  <c r="G35" i="3"/>
  <c r="BB34" i="3"/>
  <c r="AU34" i="3"/>
  <c r="AT34" i="3"/>
  <c r="AM34" i="3"/>
  <c r="AL34" i="3"/>
  <c r="AE34" i="3"/>
  <c r="AD34" i="3"/>
  <c r="W34" i="3"/>
  <c r="V34" i="3"/>
  <c r="BR34" i="3" s="1"/>
  <c r="O34" i="3"/>
  <c r="BK34" i="3" s="1"/>
  <c r="N34" i="3"/>
  <c r="BJ34" i="3" s="1"/>
  <c r="G34" i="3"/>
  <c r="BB33" i="3"/>
  <c r="AU33" i="3"/>
  <c r="AT33" i="3"/>
  <c r="AM33" i="3"/>
  <c r="AL33" i="3"/>
  <c r="AE33" i="3"/>
  <c r="AD33" i="3"/>
  <c r="W33" i="3"/>
  <c r="V33" i="3"/>
  <c r="O33" i="3"/>
  <c r="N33" i="3"/>
  <c r="G33" i="3"/>
  <c r="BB32" i="3"/>
  <c r="AU32" i="3"/>
  <c r="AT32" i="3"/>
  <c r="AM32" i="3"/>
  <c r="AL32" i="3"/>
  <c r="AE32" i="3"/>
  <c r="AD32" i="3"/>
  <c r="W32" i="3" s="1"/>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s="1"/>
  <c r="AL26" i="3"/>
  <c r="AE26" i="3" s="1"/>
  <c r="AD26" i="3"/>
  <c r="W26" i="3"/>
  <c r="V26" i="3"/>
  <c r="O26" i="3" s="1"/>
  <c r="N26" i="3"/>
  <c r="G26" i="3"/>
  <c r="BB25" i="3"/>
  <c r="AU25" i="3" s="1"/>
  <c r="AT25" i="3"/>
  <c r="AM25" i="3" s="1"/>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J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s="1"/>
  <c r="BB21" i="3"/>
  <c r="AU21" i="3"/>
  <c r="BB20" i="3"/>
  <c r="AU20" i="3" s="1"/>
  <c r="BB19" i="3"/>
  <c r="AU19" i="3"/>
  <c r="BB18" i="3"/>
  <c r="AU18" i="3" s="1"/>
  <c r="BB17" i="3"/>
  <c r="AU17" i="3"/>
  <c r="BB16" i="3"/>
  <c r="AU16" i="3" s="1"/>
  <c r="BB15" i="3"/>
  <c r="AU15" i="3"/>
  <c r="AT23" i="3"/>
  <c r="AM23" i="3" s="1"/>
  <c r="AT22" i="3"/>
  <c r="AM22" i="3"/>
  <c r="AT21" i="3"/>
  <c r="AM21" i="3" s="1"/>
  <c r="AT20" i="3"/>
  <c r="AM20" i="3"/>
  <c r="AT19" i="3"/>
  <c r="AM19" i="3" s="1"/>
  <c r="AT18" i="3"/>
  <c r="AM18" i="3"/>
  <c r="AT17" i="3"/>
  <c r="AM17" i="3" s="1"/>
  <c r="AT16" i="3"/>
  <c r="AM16" i="3"/>
  <c r="AT15" i="3"/>
  <c r="AM15" i="3" s="1"/>
  <c r="AL23" i="3"/>
  <c r="AE23" i="3" s="1"/>
  <c r="AL22" i="3"/>
  <c r="AE22" i="3"/>
  <c r="AL21" i="3"/>
  <c r="AE21" i="3" s="1"/>
  <c r="AL20" i="3"/>
  <c r="AE20" i="3"/>
  <c r="AL19" i="3"/>
  <c r="AE19" i="3" s="1"/>
  <c r="AL18" i="3"/>
  <c r="AE18" i="3"/>
  <c r="AL17" i="3"/>
  <c r="AE17" i="3" s="1"/>
  <c r="AL16" i="3"/>
  <c r="AE16" i="3" s="1"/>
  <c r="AL15" i="3"/>
  <c r="AE15" i="3" s="1"/>
  <c r="AD23" i="3"/>
  <c r="W23" i="3" s="1"/>
  <c r="AD22" i="3"/>
  <c r="W22" i="3" s="1"/>
  <c r="AD21" i="3"/>
  <c r="W21" i="3" s="1"/>
  <c r="AD20" i="3"/>
  <c r="W20" i="3"/>
  <c r="AD19" i="3"/>
  <c r="W19" i="3" s="1"/>
  <c r="AD18" i="3"/>
  <c r="W18" i="3"/>
  <c r="AD17" i="3"/>
  <c r="W17" i="3" s="1"/>
  <c r="AD16" i="3"/>
  <c r="W16" i="3"/>
  <c r="AD15" i="3"/>
  <c r="W15" i="3" s="1"/>
  <c r="V23" i="3"/>
  <c r="O23" i="3" s="1"/>
  <c r="BK23" i="3" s="1"/>
  <c r="V22" i="3"/>
  <c r="O22" i="3"/>
  <c r="V21" i="3"/>
  <c r="O21" i="3" s="1"/>
  <c r="BK21" i="3" s="1"/>
  <c r="V20" i="3"/>
  <c r="O20" i="3"/>
  <c r="BK20" i="3" s="1"/>
  <c r="V19" i="3"/>
  <c r="O19" i="3" s="1"/>
  <c r="BK19" i="3" s="1"/>
  <c r="V18" i="3"/>
  <c r="BR18" i="3" s="1"/>
  <c r="O18" i="3"/>
  <c r="V17" i="3"/>
  <c r="O17" i="3" s="1"/>
  <c r="V16" i="3"/>
  <c r="O16" i="3"/>
  <c r="V15" i="3"/>
  <c r="O15" i="3" s="1"/>
  <c r="L24" i="3"/>
  <c r="H24" i="3"/>
  <c r="I24" i="3"/>
  <c r="G20" i="3"/>
  <c r="BC20" i="3" s="1"/>
  <c r="G21" i="3"/>
  <c r="BC21" i="3" s="1"/>
  <c r="N18" i="3"/>
  <c r="G18" i="3" s="1"/>
  <c r="BC18" i="3" s="1"/>
  <c r="N19" i="3"/>
  <c r="BJ19" i="3" s="1"/>
  <c r="N20" i="3"/>
  <c r="N21" i="3"/>
  <c r="N22" i="3"/>
  <c r="G22" i="3" s="1"/>
  <c r="N23" i="3"/>
  <c r="G23" i="3" s="1"/>
  <c r="BC23" i="3" s="1"/>
  <c r="N15" i="3"/>
  <c r="G15" i="3" s="1"/>
  <c r="BC15" i="3" s="1"/>
  <c r="N17" i="3"/>
  <c r="G17" i="3" s="1"/>
  <c r="N16" i="3"/>
  <c r="G16" i="3" s="1"/>
  <c r="BC22" i="3" l="1"/>
  <c r="BK22" i="3"/>
  <c r="BR23" i="3"/>
  <c r="BJ23" i="3"/>
  <c r="BR22" i="3"/>
  <c r="BJ22" i="3"/>
  <c r="BR21" i="3"/>
  <c r="BJ21" i="3"/>
  <c r="BR20" i="3"/>
  <c r="BR57" i="3"/>
  <c r="O57" i="3"/>
  <c r="BK57" i="3" s="1"/>
  <c r="BJ73" i="3"/>
  <c r="BJ82" i="3"/>
  <c r="BK18" i="3"/>
  <c r="BJ18" i="3"/>
  <c r="BR56" i="3"/>
  <c r="BJ63" i="3"/>
  <c r="BJ69" i="3"/>
  <c r="BJ77" i="3"/>
  <c r="BC78" i="3"/>
  <c r="BJ78" i="3"/>
  <c r="BR85" i="3"/>
  <c r="O85" i="3"/>
  <c r="BK85" i="3" s="1"/>
  <c r="BJ92" i="3"/>
  <c r="W92" i="3"/>
  <c r="BC92" i="3" s="1"/>
  <c r="W117" i="3"/>
  <c r="BC117" i="3" s="1"/>
  <c r="W107" i="3"/>
  <c r="BJ107" i="3"/>
  <c r="BC106" i="3"/>
  <c r="W103" i="3"/>
  <c r="BC103" i="3" s="1"/>
  <c r="BJ103" i="3"/>
  <c r="W99" i="3"/>
  <c r="BJ99" i="3"/>
  <c r="BC54" i="3"/>
  <c r="BJ56" i="3"/>
  <c r="BC69" i="3"/>
  <c r="BR72" i="3"/>
  <c r="O72" i="3"/>
  <c r="BK72" i="3" s="1"/>
  <c r="BJ76" i="3"/>
  <c r="G76" i="3"/>
  <c r="BC76" i="3" s="1"/>
  <c r="BJ81" i="3"/>
  <c r="BK82" i="3"/>
  <c r="BR86" i="3"/>
  <c r="O86" i="3"/>
  <c r="BK86" i="3" s="1"/>
  <c r="AE124" i="3"/>
  <c r="BR124" i="3"/>
  <c r="W111" i="3"/>
  <c r="BC111" i="3" s="1"/>
  <c r="BJ111" i="3"/>
  <c r="AU107" i="3"/>
  <c r="BK107" i="3" s="1"/>
  <c r="BR107" i="3"/>
  <c r="AU106" i="3"/>
  <c r="BK106" i="3" s="1"/>
  <c r="BR106" i="3"/>
  <c r="W106" i="3"/>
  <c r="AU103" i="3"/>
  <c r="BK103" i="3" s="1"/>
  <c r="BR103" i="3"/>
  <c r="AU102" i="3"/>
  <c r="BR102" i="3"/>
  <c r="W102" i="3"/>
  <c r="BC102" i="3" s="1"/>
  <c r="AU99" i="3"/>
  <c r="BK99" i="3" s="1"/>
  <c r="BR99" i="3"/>
  <c r="AU98" i="3"/>
  <c r="BR98" i="3"/>
  <c r="W98" i="3"/>
  <c r="BC98" i="3" s="1"/>
  <c r="BR19" i="3"/>
  <c r="BR60" i="3"/>
  <c r="O60" i="3"/>
  <c r="BK60" i="3" s="1"/>
  <c r="BR62" i="3"/>
  <c r="O62" i="3"/>
  <c r="BK62" i="3" s="1"/>
  <c r="O126" i="3"/>
  <c r="BK126" i="3" s="1"/>
  <c r="BR126" i="3"/>
  <c r="W120" i="3"/>
  <c r="BC120" i="3" s="1"/>
  <c r="BJ120" i="3"/>
  <c r="W113" i="3"/>
  <c r="BJ113" i="3"/>
  <c r="W109" i="3"/>
  <c r="BJ109" i="3"/>
  <c r="BC107" i="3"/>
  <c r="BC99" i="3"/>
  <c r="BC58" i="3"/>
  <c r="BC59" i="3"/>
  <c r="BJ60" i="3"/>
  <c r="BC82" i="3"/>
  <c r="W114" i="3"/>
  <c r="BJ114" i="3"/>
  <c r="W110" i="3"/>
  <c r="BJ110" i="3"/>
  <c r="G19" i="3"/>
  <c r="BC19" i="3" s="1"/>
  <c r="V30" i="3"/>
  <c r="O30" i="3" s="1"/>
  <c r="AL30" i="3"/>
  <c r="AE30" i="3" s="1"/>
  <c r="BJ58" i="3"/>
  <c r="BR59" i="3"/>
  <c r="O59" i="3"/>
  <c r="BK59" i="3" s="1"/>
  <c r="BJ62" i="3"/>
  <c r="G62" i="3"/>
  <c r="BC62" i="3" s="1"/>
  <c r="BJ68" i="3"/>
  <c r="BK69" i="3"/>
  <c r="BR73" i="3"/>
  <c r="O73" i="3"/>
  <c r="BK73" i="3" s="1"/>
  <c r="G74" i="3"/>
  <c r="BC74" i="3" s="1"/>
  <c r="BC77" i="3"/>
  <c r="O78" i="3"/>
  <c r="BK78" i="3" s="1"/>
  <c r="BR78" i="3"/>
  <c r="BR76" i="3"/>
  <c r="O76" i="3"/>
  <c r="BK76" i="3" s="1"/>
  <c r="BC81" i="3"/>
  <c r="G84" i="3"/>
  <c r="BC84" i="3" s="1"/>
  <c r="BC85" i="3"/>
  <c r="BJ86" i="3"/>
  <c r="O128" i="3"/>
  <c r="BK128" i="3" s="1"/>
  <c r="BR128" i="3"/>
  <c r="BJ127" i="3"/>
  <c r="BJ125" i="3"/>
  <c r="W112" i="3"/>
  <c r="BC112" i="3" s="1"/>
  <c r="BJ112" i="3"/>
  <c r="W108" i="3"/>
  <c r="BJ108" i="3"/>
  <c r="BC56" i="3"/>
  <c r="BR58" i="3"/>
  <c r="O58" i="3"/>
  <c r="BK58" i="3" s="1"/>
  <c r="BC60" i="3"/>
  <c r="BK68" i="3"/>
  <c r="BR71" i="3"/>
  <c r="O71" i="3"/>
  <c r="BK71" i="3" s="1"/>
  <c r="BC73" i="3"/>
  <c r="BK81" i="3"/>
  <c r="BR84" i="3"/>
  <c r="O84" i="3"/>
  <c r="BK84" i="3" s="1"/>
  <c r="BC86" i="3"/>
  <c r="BC90" i="3"/>
  <c r="BR91" i="3"/>
  <c r="BR92" i="3"/>
  <c r="BC93" i="3"/>
  <c r="BC94" i="3"/>
  <c r="BR95" i="3"/>
  <c r="BJ129" i="3"/>
  <c r="BJ126" i="3"/>
  <c r="G123" i="3"/>
  <c r="BC123" i="3" s="1"/>
  <c r="BJ123" i="3"/>
  <c r="G119" i="3"/>
  <c r="BJ119" i="3"/>
  <c r="BC115" i="3"/>
  <c r="BC104" i="3"/>
  <c r="BC100" i="3"/>
  <c r="BC96" i="3"/>
  <c r="N30" i="3"/>
  <c r="G30" i="3" s="1"/>
  <c r="AD30" i="3"/>
  <c r="W30" i="3" s="1"/>
  <c r="AT30" i="3"/>
  <c r="AM30" i="3" s="1"/>
  <c r="BR54" i="3"/>
  <c r="O54" i="3"/>
  <c r="BK54" i="3" s="1"/>
  <c r="BR68" i="3"/>
  <c r="BR81" i="3"/>
  <c r="BJ93" i="3"/>
  <c r="BK127" i="3"/>
  <c r="BR125" i="3"/>
  <c r="G118" i="3"/>
  <c r="BC118" i="3" s="1"/>
  <c r="BJ118" i="3"/>
  <c r="BC116" i="3"/>
  <c r="BJ115" i="3"/>
  <c r="BC105" i="3"/>
  <c r="BJ104" i="3"/>
  <c r="BC101" i="3"/>
  <c r="BJ100" i="3"/>
  <c r="BC97" i="3"/>
  <c r="BJ96" i="3"/>
  <c r="BJ128" i="3"/>
  <c r="BK119" i="3"/>
  <c r="BR89" i="3"/>
  <c r="BJ89" i="3"/>
  <c r="G89" i="3"/>
  <c r="BC89" i="3" s="1"/>
  <c r="BK124" i="3"/>
  <c r="BK129" i="3"/>
  <c r="BK125" i="3"/>
  <c r="BC122" i="3"/>
  <c r="BC121" i="3"/>
  <c r="G129" i="3"/>
  <c r="BC129" i="3" s="1"/>
  <c r="G128" i="3"/>
  <c r="BC128" i="3" s="1"/>
  <c r="G127" i="3"/>
  <c r="BC127" i="3" s="1"/>
  <c r="G126" i="3"/>
  <c r="BC126" i="3" s="1"/>
  <c r="G125" i="3"/>
  <c r="BC125" i="3" s="1"/>
  <c r="W124" i="3"/>
  <c r="BC124" i="3" s="1"/>
  <c r="BR123" i="3"/>
  <c r="BR122" i="3"/>
  <c r="BR121" i="3"/>
  <c r="BR120" i="3"/>
  <c r="BR119" i="3"/>
  <c r="BC119" i="3"/>
  <c r="BK117" i="3"/>
  <c r="BK116" i="3"/>
  <c r="BK115" i="3"/>
  <c r="BK105" i="3"/>
  <c r="BK104" i="3"/>
  <c r="BK102" i="3"/>
  <c r="BK101" i="3"/>
  <c r="BK100" i="3"/>
  <c r="BK98" i="3"/>
  <c r="BK97" i="3"/>
  <c r="BK96" i="3"/>
  <c r="BK123" i="3"/>
  <c r="BR118" i="3"/>
  <c r="BR117" i="3"/>
  <c r="BK114" i="3"/>
  <c r="BK113" i="3"/>
  <c r="BK112" i="3"/>
  <c r="BK111" i="3"/>
  <c r="BK110" i="3"/>
  <c r="BK109" i="3"/>
  <c r="BK108" i="3"/>
  <c r="BK122" i="3"/>
  <c r="BK121" i="3"/>
  <c r="BK120" i="3"/>
  <c r="BK118" i="3"/>
  <c r="BC114" i="3"/>
  <c r="BC113"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AA56" i="5" s="1"/>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N35" i="1"/>
  <c r="U68" i="1"/>
  <c r="U81" i="1"/>
  <c r="R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28" i="1" s="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7" i="1"/>
  <c r="R40" i="1"/>
  <c r="W40" i="1" s="1"/>
  <c r="W42" i="1"/>
  <c r="R45" i="1"/>
  <c r="W45" i="1" s="1"/>
  <c r="W47" i="1"/>
  <c r="J51" i="1"/>
  <c r="W51" i="1" s="1"/>
  <c r="W57" i="1"/>
  <c r="J59" i="1"/>
  <c r="J64" i="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81" i="1" l="1"/>
  <c r="W35"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G87" i="5"/>
  <c r="G130" i="5" s="1"/>
  <c r="BH24" i="3"/>
  <c r="AT83" i="3"/>
  <c r="T87" i="5"/>
  <c r="T130" i="5" s="1"/>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M53" i="3" s="1"/>
  <c r="AU53" i="3"/>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U130" i="5" l="1"/>
  <c r="BR66" i="3"/>
  <c r="BJ79" i="3"/>
  <c r="BK66" i="3"/>
  <c r="X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<sst xmlns="http://schemas.openxmlformats.org/spreadsheetml/2006/main" count="1997" uniqueCount="268">
  <si>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</si>
  <si>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</si>
  <si>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</si>
  <si>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</si>
  <si>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</si>
  <si>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</si>
  <si>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</si>
  <si>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</si>
  <si>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</si>
  <si>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</si>
  <si>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</si>
  <si>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</si>
  <si>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</si>
  <si>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</si>
  <si>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</si>
  <si>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</si>
  <si>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</si>
  <si>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</si>
  <si>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</si>
  <si>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</si>
  <si>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</si>
  <si>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</si>
  <si>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</si>
  <si>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</si>
  <si>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</si>
  <si>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</si>
  <si>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</si>
  <si>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</si>
  <si>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</si>
  <si>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</si>
  <si>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</si>
  <si>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</si>
  <si>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</si>
  <si>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</si>
  <si>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</si>
  <si>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</si>
  <si>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</si>
  <si>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</si>
  <si>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</si>
  <si>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</si>
  <si>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</si>
  <si>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</si>
  <si>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</si>
  <si>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</si>
  <si>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</si>
  <si>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</si>
  <si>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</si>
  <si>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</si>
  <si>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</si>
  <si>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</si>
  <si>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</si>
  <si>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</si>
  <si>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</si>
  <si>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</si>
  <si>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</si>
  <si>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</si>
  <si>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</si>
  <si>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</si>
  <si>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</si>
  <si>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</si>
  <si>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</si>
  <si>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</si>
  <si>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</si>
  <si>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</si>
  <si>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</si>
  <si>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</si>
  <si>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</si>
  <si>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</si>
  <si>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</si>
  <si>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</si>
  <si>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</si>
  <si>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</si>
  <si>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</si>
  <si>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</si>
  <si>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</si>
  <si>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</si>
  <si>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</si>
  <si>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</si>
  <si>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</si>
  <si>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</si>
  <si>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</si>
  <si>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</si>
  <si>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</si>
  <si>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</si>
  <si>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</si>
  <si>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</si>
  <si>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</si>
  <si>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</si>
  <si>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</si>
  <si>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</si>
  <si>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</si>
  <si>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</si>
  <si>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</si>
  <si>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</si>
  <si>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</si>
  <si>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</si>
  <si>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</si>
  <si>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</si>
  <si>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</si>
  <si>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</si>
  <si>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</si>
  <si>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</si>
  <si>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</si>
  <si>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</si>
  <si>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</si>
  <si>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</si>
  <si>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</si>
  <si>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</si>
  <si>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</si>
  <si>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</si>
  <si>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</si>
  <si>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</si>
  <si>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</si>
  <si>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</si>
  <si>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</si>
  <si>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</si>
  <si>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</si>
  <si>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</si>
  <si>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</si>
  <si>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</si>
  <si>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</si>
  <si>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</si>
  <si>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</si>
  <si>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</si>
  <si>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</si>
  <si>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</si>
  <si>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</si>
  <si>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</si>
  <si>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</si>
  <si>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</si>
  <si>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</si>
  <si>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</si>
  <si>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</si>
  <si>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</si>
  <si>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</si>
  <si>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</si>
  <si>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</si>
  <si>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</si>
  <si>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</si>
  <si>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</si>
  <si>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</si>
  <si>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</si>
  <si>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</si>
  <si>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</si>
  <si>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</si>
  <si>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</si>
  <si>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</si>
  <si>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</si>
  <si>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</si>
  <si>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</si>
  <si>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</si>
  <si>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</si>
  <si>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</si>
  <si>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</si>
  <si>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</si>
  <si>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</si>
  <si>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</si>
  <si>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</si>
  <si>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</si>
  <si>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</si>
  <si>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</si>
  <si>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</si>
  <si>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</si>
  <si>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</si>
  <si>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</si>
  <si>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</si>
  <si>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</si>
  <si>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</si>
  <si>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</si>
  <si>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</si>
  <si>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</si>
  <si>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</si>
  <si>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</si>
  <si>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</si>
  <si>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</si>
  <si>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</si>
  <si>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</si>
  <si>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</si>
  <si>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</si>
  <si>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</si>
  <si>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</si>
  <si>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</si>
  <si>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</si>
  <si>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</si>
  <si>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</si>
  <si>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</si>
  <si>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</si>
  <si>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</si>
  <si>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</si>
  <si>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</si>
  <si>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</si>
  <si>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</si>
  <si>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</si>
  <si>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</si>
  <si>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</si>
  <si>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</si>
  <si>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</si>
  <si>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</si>
  <si>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</si>
  <si>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</si>
  <si>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</si>
  <si>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</si>
  <si>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</si>
  <si>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</si>
  <si>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</si>
  <si>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</si>
  <si>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</si>
  <si>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</si>
  <si>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</si>
  <si>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</si>
  <si>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</si>
  <si>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</si>
  <si>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</si>
  <si>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</si>
  <si>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</si>
  <si>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</si>
  <si>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</si>
  <si>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</si>
  <si>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</si>
  <si>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</si>
  <si>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</si>
  <si>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</si>
  <si>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</si>
  <si>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</si>
  <si>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</si>
  <si>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</si>
  <si>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</si>
  <si>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</si>
  <si>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</si>
  <si>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</si>
  <si>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</si>
  <si>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</si>
  <si>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</si>
  <si>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</si>
  <si>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</si>
  <si>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</si>
  <si>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</si>
  <si>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</si>
  <si>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</si>
  <si>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</si>
  <si>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</si>
  <si>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</si>
  <si>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</si>
  <si>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</si>
  <si>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</si>
  <si>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</si>
  <si>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</si>
  <si>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</si>
  <si>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</si>
  <si>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</si>
  <si>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</si>
  <si>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</si>
  <si>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</si>
  <si>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</si>
  <si>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</si>
  <si>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</si>
  <si>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</si>
  <si>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</si>
  <si>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</si>
  <si>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</si>
  <si>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</si>
  <si>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</si>
  <si>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</si>
  <si>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</si>
  <si>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</si>
  <si>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</si>
  <si>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</si>
  <si>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I.A. LORENZO MONCADA AGUILAR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</si>
</sst>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F76" zoomScale="62" zoomScaleNormal="62" zoomScaleSheetLayoutView="80" workbookViewId="0">
      <selection activeCell="AG91" sqref="AG9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v>2</v>
      </c>
      <c r="H87" s="296">
        <v>30</v>
      </c>
      <c r="I87" s="296">
        <v>36</v>
      </c>
      <c r="J87" s="291">
        <f t="shared" ref="J87:J92" si="28">SUM(H87:I87)</f>
        <v>66</v>
      </c>
      <c r="K87" s="289">
        <v>2</v>
      </c>
      <c r="L87" s="290">
        <v>22</v>
      </c>
      <c r="M87" s="290">
        <v>37</v>
      </c>
      <c r="N87" s="291">
        <f t="shared" si="6"/>
        <v>59</v>
      </c>
      <c r="O87" s="292">
        <v>1</v>
      </c>
      <c r="P87" s="290">
        <v>16</v>
      </c>
      <c r="Q87" s="290">
        <v>15</v>
      </c>
      <c r="R87" s="325">
        <f t="shared" si="24"/>
        <v>31</v>
      </c>
      <c r="S87" s="267"/>
      <c r="T87" s="293">
        <f t="shared" si="22"/>
        <v>5</v>
      </c>
      <c r="U87" s="294">
        <f t="shared" si="22"/>
        <v>68</v>
      </c>
      <c r="V87" s="294">
        <f t="shared" si="22"/>
        <v>88</v>
      </c>
      <c r="W87" s="291">
        <f t="shared" ref="W87:W127" si="29">J87+N87+R87</f>
        <v>156</v>
      </c>
      <c r="X87" s="270"/>
      <c r="Y87" s="390">
        <v>0</v>
      </c>
      <c r="Z87" s="391">
        <v>1</v>
      </c>
      <c r="AA87" s="391">
        <v>0</v>
      </c>
      <c r="AB87" s="391">
        <v>0</v>
      </c>
      <c r="AC87" s="392">
        <v>1</v>
      </c>
      <c r="AD87" s="390">
        <v>0</v>
      </c>
      <c r="AE87" s="391">
        <v>0</v>
      </c>
      <c r="AF87" s="391">
        <v>1</v>
      </c>
      <c r="AG87" s="391">
        <v>0</v>
      </c>
      <c r="AH87" s="392">
        <v>0</v>
      </c>
      <c r="AI87" s="390">
        <v>0</v>
      </c>
      <c r="AJ87" s="391">
        <v>0</v>
      </c>
      <c r="AK87" s="391">
        <v>0</v>
      </c>
      <c r="AL87" s="391">
        <v>0</v>
      </c>
      <c r="AM87" s="392">
        <v>0</v>
      </c>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30</v>
      </c>
      <c r="I128" s="416">
        <f t="shared" ref="I128:V128" si="32">SUM(I87:I127)</f>
        <v>36</v>
      </c>
      <c r="J128" s="417">
        <f>SUM(J87:J127)</f>
        <v>66</v>
      </c>
      <c r="K128" s="415">
        <f t="shared" si="32"/>
        <v>2</v>
      </c>
      <c r="L128" s="416">
        <f t="shared" si="32"/>
        <v>22</v>
      </c>
      <c r="M128" s="416">
        <f t="shared" si="32"/>
        <v>37</v>
      </c>
      <c r="N128" s="418">
        <f t="shared" si="32"/>
        <v>59</v>
      </c>
      <c r="O128" s="415">
        <f t="shared" si="32"/>
        <v>1</v>
      </c>
      <c r="P128" s="416">
        <f t="shared" si="32"/>
        <v>16</v>
      </c>
      <c r="Q128" s="416">
        <f>SUM(Q87:Q127)</f>
        <v>15</v>
      </c>
      <c r="R128" s="418">
        <f t="shared" si="32"/>
        <v>31</v>
      </c>
      <c r="S128" s="267"/>
      <c r="T128" s="415">
        <f t="shared" si="32"/>
        <v>5</v>
      </c>
      <c r="U128" s="416">
        <f t="shared" si="32"/>
        <v>68</v>
      </c>
      <c r="V128" s="416">
        <f t="shared" si="32"/>
        <v>88</v>
      </c>
      <c r="W128" s="418">
        <f>SUM(W87:W127)</f>
        <v>156</v>
      </c>
      <c r="X128" s="270"/>
      <c r="Y128" s="419">
        <f t="shared" ref="Y128:AL128" si="33">SUM(Y87:Y127)</f>
        <v>0</v>
      </c>
      <c r="Z128" s="419">
        <f>SUM(Z87:Z127)</f>
        <v>1</v>
      </c>
      <c r="AA128" s="420">
        <f t="shared" si="33"/>
        <v>0</v>
      </c>
      <c r="AB128" s="420">
        <f t="shared" si="33"/>
        <v>0</v>
      </c>
      <c r="AC128" s="420">
        <f t="shared" si="33"/>
        <v>1</v>
      </c>
      <c r="AD128" s="421">
        <f t="shared" si="33"/>
        <v>0</v>
      </c>
      <c r="AE128" s="421">
        <f t="shared" si="33"/>
        <v>0</v>
      </c>
      <c r="AF128" s="421">
        <f t="shared" si="33"/>
        <v>1</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30</v>
      </c>
      <c r="I129" s="427">
        <f t="shared" si="34"/>
        <v>36</v>
      </c>
      <c r="J129" s="427">
        <f t="shared" si="34"/>
        <v>66</v>
      </c>
      <c r="K129" s="427">
        <f t="shared" si="34"/>
        <v>2</v>
      </c>
      <c r="L129" s="427">
        <f t="shared" si="34"/>
        <v>22</v>
      </c>
      <c r="M129" s="427">
        <f t="shared" si="34"/>
        <v>37</v>
      </c>
      <c r="N129" s="427">
        <f t="shared" si="34"/>
        <v>59</v>
      </c>
      <c r="O129" s="427">
        <f t="shared" si="34"/>
        <v>1</v>
      </c>
      <c r="P129" s="427">
        <f t="shared" si="34"/>
        <v>16</v>
      </c>
      <c r="Q129" s="427">
        <f t="shared" si="34"/>
        <v>15</v>
      </c>
      <c r="R129" s="427">
        <f t="shared" si="34"/>
        <v>31</v>
      </c>
      <c r="S129" s="428"/>
      <c r="T129" s="427">
        <f>SUM(T85,T81,T77,T73,T68,T64,T59,T51,T45,T40,T35,T28,T22,T87:T127)</f>
        <v>5</v>
      </c>
      <c r="U129" s="427">
        <f>SUM(U85,U81,U77,U73,U68,U64,U59,U51,U45,U40,U35,U28,U22,U87:U127)</f>
        <v>68</v>
      </c>
      <c r="V129" s="427">
        <f>SUM(V85,V81,V77,V73,V68,V64,V59,V51,V45,V40,V35,V28,V22,V87:V127)</f>
        <v>88</v>
      </c>
      <c r="W129" s="429">
        <f>SUM(W85,W81,W77,W73,W68,W64,W59,W51,W45,W40,W35,W28,W22,W87:W127)</f>
        <v>156</v>
      </c>
      <c r="X129" s="430"/>
      <c r="Y129" s="427">
        <f>SUM(Y85,Y81,Y77,Y73,Y68,Y64,Y59,Y51,Y45,Y40,Y35,Y28,Y22,Y87:Y127)</f>
        <v>0</v>
      </c>
      <c r="Z129" s="427">
        <f>SUM(Z85,Z81,Z77,Z73,Z68,Z64,Z59,Z51,Z45,Z40,Z35,Z28,Z22,Z87:Z127)</f>
        <v>1</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1</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267</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79" zoomScale="62" zoomScaleNormal="62" zoomScaleSheetLayoutView="75" workbookViewId="0">
      <selection activeCell="H88" sqref="H8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v>30</v>
      </c>
      <c r="H88" s="30"/>
      <c r="I88" s="136">
        <f t="shared" ref="I88:I128" si="88">SUM(G88:H88)</f>
        <v>30</v>
      </c>
      <c r="J88" s="16">
        <v>36</v>
      </c>
      <c r="K88" s="31">
        <v>0</v>
      </c>
      <c r="L88" s="137">
        <f t="shared" ref="L88:L128" si="89">SUM(J88:K88)</f>
        <v>36</v>
      </c>
      <c r="M88" s="32">
        <v>21</v>
      </c>
      <c r="N88" s="31">
        <v>0</v>
      </c>
      <c r="O88" s="136">
        <f t="shared" ref="O88:O128" si="90">SUM(M88:N88)</f>
        <v>21</v>
      </c>
      <c r="P88" s="34">
        <v>37</v>
      </c>
      <c r="Q88" s="31">
        <v>0</v>
      </c>
      <c r="R88" s="137">
        <f t="shared" ref="R88:R128" si="91">SUM(P88:Q88)</f>
        <v>37</v>
      </c>
      <c r="S88" s="32">
        <v>16</v>
      </c>
      <c r="T88" s="31">
        <v>0</v>
      </c>
      <c r="U88" s="136">
        <f t="shared" ref="U88:U128" si="92">SUM(S88:T88)</f>
        <v>16</v>
      </c>
      <c r="V88" s="34">
        <v>14</v>
      </c>
      <c r="W88" s="31">
        <v>0</v>
      </c>
      <c r="X88" s="138">
        <f t="shared" ref="X88:X128" si="93">SUM(V88:W88)</f>
        <v>14</v>
      </c>
      <c r="Y88" s="236"/>
      <c r="Z88" s="139">
        <f t="shared" ref="Z88:Z99" si="94">SUM(I88,O88,U88)</f>
        <v>67</v>
      </c>
      <c r="AA88" s="139">
        <f t="shared" ref="AA88:AA99" si="95">SUM(L88,R88,X88)</f>
        <v>87</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30</v>
      </c>
      <c r="H129" s="151">
        <f t="shared" ref="H129:X129" si="100">SUM(H88:H128)</f>
        <v>0</v>
      </c>
      <c r="I129" s="151">
        <f t="shared" si="100"/>
        <v>30</v>
      </c>
      <c r="J129" s="151">
        <f t="shared" si="100"/>
        <v>36</v>
      </c>
      <c r="K129" s="151">
        <f t="shared" si="100"/>
        <v>0</v>
      </c>
      <c r="L129" s="151">
        <f t="shared" si="100"/>
        <v>36</v>
      </c>
      <c r="M129" s="151">
        <f t="shared" si="100"/>
        <v>21</v>
      </c>
      <c r="N129" s="151">
        <f t="shared" si="100"/>
        <v>0</v>
      </c>
      <c r="O129" s="151">
        <f t="shared" si="100"/>
        <v>21</v>
      </c>
      <c r="P129" s="151">
        <f t="shared" si="100"/>
        <v>37</v>
      </c>
      <c r="Q129" s="151">
        <f t="shared" si="100"/>
        <v>0</v>
      </c>
      <c r="R129" s="151">
        <f t="shared" si="100"/>
        <v>37</v>
      </c>
      <c r="S129" s="151">
        <f>SUM(S88:S128)</f>
        <v>16</v>
      </c>
      <c r="T129" s="151">
        <f t="shared" si="100"/>
        <v>0</v>
      </c>
      <c r="U129" s="151">
        <f t="shared" si="100"/>
        <v>16</v>
      </c>
      <c r="V129" s="151">
        <f t="shared" si="100"/>
        <v>14</v>
      </c>
      <c r="W129" s="151">
        <f t="shared" si="100"/>
        <v>0</v>
      </c>
      <c r="X129" s="152">
        <f t="shared" si="100"/>
        <v>14</v>
      </c>
      <c r="Y129" s="144"/>
      <c r="Z129" s="151">
        <f>SUM(Z88:Z128)</f>
        <v>67</v>
      </c>
      <c r="AA129" s="151">
        <f>SUM(AA88:AA128)</f>
        <v>87</v>
      </c>
      <c r="AB129" s="88"/>
      <c r="AC129" s="1"/>
    </row>
    <row r="130" spans="1:31" ht="30.95" customHeight="1" thickTop="1" thickBot="1" x14ac:dyDescent="0.3">
      <c r="A130" s="506" t="s">
        <v>261</v>
      </c>
      <c r="B130" s="507"/>
      <c r="C130" s="468"/>
      <c r="D130" s="508" t="s">
        <v>18</v>
      </c>
      <c r="E130" s="509"/>
      <c r="F130" s="510"/>
      <c r="G130" s="153">
        <f>SUM(G87,G129)</f>
        <v>30</v>
      </c>
      <c r="H130" s="154">
        <f t="shared" ref="H130:X130" si="101">SUM(H87,H129)</f>
        <v>0</v>
      </c>
      <c r="I130" s="154">
        <f t="shared" si="101"/>
        <v>30</v>
      </c>
      <c r="J130" s="154">
        <f t="shared" si="101"/>
        <v>36</v>
      </c>
      <c r="K130" s="154">
        <f t="shared" si="101"/>
        <v>0</v>
      </c>
      <c r="L130" s="154">
        <f t="shared" si="101"/>
        <v>36</v>
      </c>
      <c r="M130" s="154">
        <f t="shared" si="101"/>
        <v>21</v>
      </c>
      <c r="N130" s="154">
        <f t="shared" si="101"/>
        <v>0</v>
      </c>
      <c r="O130" s="154">
        <f t="shared" si="101"/>
        <v>21</v>
      </c>
      <c r="P130" s="154">
        <f t="shared" si="101"/>
        <v>37</v>
      </c>
      <c r="Q130" s="154">
        <f t="shared" si="101"/>
        <v>0</v>
      </c>
      <c r="R130" s="154">
        <f t="shared" si="101"/>
        <v>37</v>
      </c>
      <c r="S130" s="154">
        <f>SUM(S87,S129)</f>
        <v>16</v>
      </c>
      <c r="T130" s="154">
        <f t="shared" si="101"/>
        <v>0</v>
      </c>
      <c r="U130" s="154">
        <f t="shared" si="101"/>
        <v>16</v>
      </c>
      <c r="V130" s="154">
        <f t="shared" si="101"/>
        <v>14</v>
      </c>
      <c r="W130" s="154">
        <f t="shared" si="101"/>
        <v>0</v>
      </c>
      <c r="X130" s="155">
        <f t="shared" si="101"/>
        <v>14</v>
      </c>
      <c r="Y130" s="144"/>
      <c r="Z130" s="154">
        <f>SUM(Z87,Z129)</f>
        <v>67</v>
      </c>
      <c r="AA130" s="154">
        <f>SUM(AA87,AA129)</f>
        <v>87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267</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W82" zoomScale="62" zoomScaleNormal="62" zoomScaleSheetLayoutView="77" workbookViewId="0">
      <selection activeCell="K89" sqref="K8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30</v>
      </c>
      <c r="H89" s="49">
        <v>19</v>
      </c>
      <c r="I89" s="50">
        <v>3</v>
      </c>
      <c r="J89" s="51">
        <v>2</v>
      </c>
      <c r="K89" s="51"/>
      <c r="L89" s="51">
        <v>2</v>
      </c>
      <c r="M89" s="52">
        <v>4</v>
      </c>
      <c r="N89" s="55">
        <f>SUM(I89:M89)</f>
        <v>11</v>
      </c>
      <c r="O89" s="48">
        <f>P89+V89</f>
        <v>36</v>
      </c>
      <c r="P89" s="49">
        <v>30</v>
      </c>
      <c r="Q89" s="50">
        <v>5</v>
      </c>
      <c r="R89" s="51">
        <v>1</v>
      </c>
      <c r="S89" s="51"/>
      <c r="T89" s="51"/>
      <c r="U89" s="52"/>
      <c r="V89" s="162">
        <f>SUM(Q89:U89)</f>
        <v>6</v>
      </c>
      <c r="W89" s="48">
        <f>X89+AD89</f>
        <v>22</v>
      </c>
      <c r="X89" s="49">
        <v>14</v>
      </c>
      <c r="Y89" s="50">
        <v>2</v>
      </c>
      <c r="Z89" s="51">
        <v>2</v>
      </c>
      <c r="AA89" s="51">
        <v>1</v>
      </c>
      <c r="AB89" s="51"/>
      <c r="AC89" s="52">
        <v>3</v>
      </c>
      <c r="AD89" s="55">
        <f>SUM(Y89:AC89)</f>
        <v>8</v>
      </c>
      <c r="AE89" s="48">
        <f>AF89+AL89</f>
        <v>37</v>
      </c>
      <c r="AF89" s="49">
        <v>32</v>
      </c>
      <c r="AG89" s="50">
        <v>1</v>
      </c>
      <c r="AH89" s="51">
        <v>1</v>
      </c>
      <c r="AI89" s="51">
        <v>1</v>
      </c>
      <c r="AJ89" s="51">
        <v>1</v>
      </c>
      <c r="AK89" s="52">
        <v>1</v>
      </c>
      <c r="AL89" s="162">
        <f>SUM(AG89:AK89)</f>
        <v>5</v>
      </c>
      <c r="AM89" s="48">
        <f>AN89+AT89</f>
        <v>16</v>
      </c>
      <c r="AN89" s="49">
        <v>15</v>
      </c>
      <c r="AO89" s="50">
        <v>1</v>
      </c>
      <c r="AP89" s="51"/>
      <c r="AQ89" s="51"/>
      <c r="AR89" s="51"/>
      <c r="AS89" s="52"/>
      <c r="AT89" s="55">
        <f>SUM(AO89:AS89)</f>
        <v>1</v>
      </c>
      <c r="AU89" s="48">
        <f>AV89+BB89</f>
        <v>15</v>
      </c>
      <c r="AV89" s="49">
        <v>14</v>
      </c>
      <c r="AW89" s="50"/>
      <c r="AX89" s="51">
        <v>1</v>
      </c>
      <c r="AY89" s="51"/>
      <c r="AZ89" s="51"/>
      <c r="BA89" s="52"/>
      <c r="BB89" s="55">
        <f>SUM(AW89:BA89)</f>
        <v>1</v>
      </c>
      <c r="BC89" s="116">
        <f t="shared" si="439"/>
        <v>68</v>
      </c>
      <c r="BD89" s="117">
        <f t="shared" si="440"/>
        <v>48</v>
      </c>
      <c r="BE89" s="117">
        <f t="shared" si="441"/>
        <v>6</v>
      </c>
      <c r="BF89" s="117">
        <f t="shared" si="442"/>
        <v>4</v>
      </c>
      <c r="BG89" s="117">
        <f t="shared" ref="BG89:BG95" si="467">K89+AA89+AQ89</f>
        <v>1</v>
      </c>
      <c r="BH89" s="117">
        <f t="shared" si="444"/>
        <v>2</v>
      </c>
      <c r="BI89" s="118">
        <f t="shared" si="445"/>
        <v>7</v>
      </c>
      <c r="BJ89" s="119">
        <f t="shared" ref="BJ89:BJ95" si="468">N89+AD89+AT89</f>
        <v>20</v>
      </c>
      <c r="BK89" s="116">
        <f t="shared" si="447"/>
        <v>88</v>
      </c>
      <c r="BL89" s="117">
        <f t="shared" si="448"/>
        <v>76</v>
      </c>
      <c r="BM89" s="117">
        <f t="shared" si="449"/>
        <v>6</v>
      </c>
      <c r="BN89" s="117">
        <f t="shared" si="450"/>
        <v>3</v>
      </c>
      <c r="BO89" s="117">
        <f t="shared" si="451"/>
        <v>1</v>
      </c>
      <c r="BP89" s="117">
        <f t="shared" si="452"/>
        <v>1</v>
      </c>
      <c r="BQ89" s="118">
        <f t="shared" si="453"/>
        <v>1</v>
      </c>
      <c r="BR89" s="119">
        <f t="shared" si="454"/>
        <v>12</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30</v>
      </c>
      <c r="H130" s="115">
        <f t="shared" si="515"/>
        <v>19</v>
      </c>
      <c r="I130" s="115">
        <f t="shared" si="515"/>
        <v>3</v>
      </c>
      <c r="J130" s="115">
        <f t="shared" si="515"/>
        <v>2</v>
      </c>
      <c r="K130" s="115">
        <f t="shared" si="515"/>
        <v>0</v>
      </c>
      <c r="L130" s="115">
        <f t="shared" si="515"/>
        <v>2</v>
      </c>
      <c r="M130" s="115">
        <f t="shared" si="515"/>
        <v>4</v>
      </c>
      <c r="N130" s="115">
        <f t="shared" si="515"/>
        <v>11</v>
      </c>
      <c r="O130" s="115">
        <f t="shared" si="515"/>
        <v>36</v>
      </c>
      <c r="P130" s="115">
        <f t="shared" si="515"/>
        <v>30</v>
      </c>
      <c r="Q130" s="115">
        <f t="shared" si="515"/>
        <v>5</v>
      </c>
      <c r="R130" s="115">
        <f t="shared" si="515"/>
        <v>1</v>
      </c>
      <c r="S130" s="115">
        <f t="shared" si="515"/>
        <v>0</v>
      </c>
      <c r="T130" s="115">
        <f t="shared" si="515"/>
        <v>0</v>
      </c>
      <c r="U130" s="115">
        <f t="shared" si="515"/>
        <v>0</v>
      </c>
      <c r="V130" s="115">
        <f t="shared" si="515"/>
        <v>6</v>
      </c>
      <c r="W130" s="115">
        <f t="shared" si="515"/>
        <v>22</v>
      </c>
      <c r="X130" s="115">
        <f t="shared" si="515"/>
        <v>14</v>
      </c>
      <c r="Y130" s="115">
        <f t="shared" si="515"/>
        <v>2</v>
      </c>
      <c r="Z130" s="115">
        <f t="shared" si="515"/>
        <v>2</v>
      </c>
      <c r="AA130" s="115">
        <f t="shared" si="515"/>
        <v>1</v>
      </c>
      <c r="AB130" s="115">
        <f t="shared" si="515"/>
        <v>0</v>
      </c>
      <c r="AC130" s="115">
        <f t="shared" si="515"/>
        <v>3</v>
      </c>
      <c r="AD130" s="115">
        <f t="shared" si="515"/>
        <v>8</v>
      </c>
      <c r="AE130" s="115">
        <f t="shared" si="515"/>
        <v>37</v>
      </c>
      <c r="AF130" s="115">
        <f t="shared" si="515"/>
        <v>32</v>
      </c>
      <c r="AG130" s="115">
        <f t="shared" si="515"/>
        <v>1</v>
      </c>
      <c r="AH130" s="115">
        <f t="shared" si="515"/>
        <v>1</v>
      </c>
      <c r="AI130" s="115">
        <f t="shared" si="515"/>
        <v>1</v>
      </c>
      <c r="AJ130" s="115">
        <f t="shared" si="515"/>
        <v>1</v>
      </c>
      <c r="AK130" s="115">
        <f t="shared" si="515"/>
        <v>1</v>
      </c>
      <c r="AL130" s="115">
        <f t="shared" si="515"/>
        <v>5</v>
      </c>
      <c r="AM130" s="115">
        <f t="shared" ref="AM130:BR130" si="516">SUM(AM89:AM129)</f>
        <v>16</v>
      </c>
      <c r="AN130" s="115">
        <f t="shared" si="516"/>
        <v>15</v>
      </c>
      <c r="AO130" s="115">
        <f t="shared" si="516"/>
        <v>1</v>
      </c>
      <c r="AP130" s="115">
        <f t="shared" si="516"/>
        <v>0</v>
      </c>
      <c r="AQ130" s="115">
        <f t="shared" si="516"/>
        <v>0</v>
      </c>
      <c r="AR130" s="115">
        <f t="shared" si="516"/>
        <v>0</v>
      </c>
      <c r="AS130" s="115">
        <f t="shared" si="516"/>
        <v>0</v>
      </c>
      <c r="AT130" s="115">
        <f t="shared" si="516"/>
        <v>1</v>
      </c>
      <c r="AU130" s="115">
        <f t="shared" si="516"/>
        <v>15</v>
      </c>
      <c r="AV130" s="115">
        <f t="shared" si="516"/>
        <v>14</v>
      </c>
      <c r="AW130" s="115">
        <f t="shared" si="516"/>
        <v>0</v>
      </c>
      <c r="AX130" s="115">
        <f t="shared" si="516"/>
        <v>1</v>
      </c>
      <c r="AY130" s="115">
        <f t="shared" si="516"/>
        <v>0</v>
      </c>
      <c r="AZ130" s="115">
        <f t="shared" si="516"/>
        <v>0</v>
      </c>
      <c r="BA130" s="115">
        <f t="shared" si="516"/>
        <v>0</v>
      </c>
      <c r="BB130" s="115">
        <f t="shared" si="516"/>
        <v>1</v>
      </c>
      <c r="BC130" s="115">
        <f t="shared" si="516"/>
        <v>68</v>
      </c>
      <c r="BD130" s="115">
        <f t="shared" si="516"/>
        <v>48</v>
      </c>
      <c r="BE130" s="115">
        <f t="shared" si="516"/>
        <v>6</v>
      </c>
      <c r="BF130" s="115">
        <f t="shared" si="516"/>
        <v>4</v>
      </c>
      <c r="BG130" s="115">
        <f t="shared" si="516"/>
        <v>1</v>
      </c>
      <c r="BH130" s="115">
        <f t="shared" si="516"/>
        <v>2</v>
      </c>
      <c r="BI130" s="115">
        <f t="shared" si="516"/>
        <v>7</v>
      </c>
      <c r="BJ130" s="115">
        <f t="shared" si="516"/>
        <v>20</v>
      </c>
      <c r="BK130" s="115">
        <f t="shared" si="516"/>
        <v>88</v>
      </c>
      <c r="BL130" s="115">
        <f t="shared" si="516"/>
        <v>76</v>
      </c>
      <c r="BM130" s="115">
        <f t="shared" si="516"/>
        <v>6</v>
      </c>
      <c r="BN130" s="115">
        <f t="shared" si="516"/>
        <v>3</v>
      </c>
      <c r="BO130" s="115">
        <f t="shared" si="516"/>
        <v>1</v>
      </c>
      <c r="BP130" s="115">
        <f t="shared" si="516"/>
        <v>1</v>
      </c>
      <c r="BQ130" s="115">
        <f t="shared" si="516"/>
        <v>1</v>
      </c>
      <c r="BR130" s="115">
        <f t="shared" si="516"/>
        <v>12</v>
      </c>
      <c r="BS130" s="64"/>
      <c r="BU130" s="1"/>
      <c r="BV130" s="1"/>
    </row>
    <row r="131" spans="1:79" ht="30" customHeight="1" thickTop="1" thickBot="1" x14ac:dyDescent="0.3">
      <c r="A131" s="506" t="s">
        <v>261</v>
      </c>
      <c r="B131" s="507"/>
      <c r="C131" s="470"/>
      <c r="D131" s="470"/>
      <c r="E131" s="459"/>
      <c r="F131" s="171" t="s">
        <v>35</v>
      </c>
      <c r="G131" s="172">
        <f t="shared" ref="G131:AL131" si="517">SUM(G88,G130)</f>
        <v>30</v>
      </c>
      <c r="H131" s="173">
        <f t="shared" si="517"/>
        <v>19</v>
      </c>
      <c r="I131" s="173">
        <f t="shared" si="517"/>
        <v>3</v>
      </c>
      <c r="J131" s="173">
        <f t="shared" si="517"/>
        <v>2</v>
      </c>
      <c r="K131" s="173">
        <f t="shared" si="517"/>
        <v>0</v>
      </c>
      <c r="L131" s="173">
        <f t="shared" si="517"/>
        <v>2</v>
      </c>
      <c r="M131" s="173">
        <f t="shared" si="517"/>
        <v>4</v>
      </c>
      <c r="N131" s="173">
        <f t="shared" si="517"/>
        <v>11</v>
      </c>
      <c r="O131" s="173">
        <f t="shared" si="517"/>
        <v>36</v>
      </c>
      <c r="P131" s="173">
        <f t="shared" si="517"/>
        <v>30</v>
      </c>
      <c r="Q131" s="173">
        <f t="shared" si="517"/>
        <v>5</v>
      </c>
      <c r="R131" s="173">
        <f t="shared" si="517"/>
        <v>1</v>
      </c>
      <c r="S131" s="173">
        <f t="shared" si="517"/>
        <v>0</v>
      </c>
      <c r="T131" s="173">
        <f t="shared" si="517"/>
        <v>0</v>
      </c>
      <c r="U131" s="173">
        <f t="shared" si="517"/>
        <v>0</v>
      </c>
      <c r="V131" s="173">
        <f t="shared" si="517"/>
        <v>6</v>
      </c>
      <c r="W131" s="173">
        <f t="shared" si="517"/>
        <v>22</v>
      </c>
      <c r="X131" s="173">
        <f t="shared" si="517"/>
        <v>14</v>
      </c>
      <c r="Y131" s="173">
        <f t="shared" si="517"/>
        <v>2</v>
      </c>
      <c r="Z131" s="173">
        <f t="shared" si="517"/>
        <v>2</v>
      </c>
      <c r="AA131" s="173">
        <f t="shared" si="517"/>
        <v>1</v>
      </c>
      <c r="AB131" s="173">
        <f t="shared" si="517"/>
        <v>0</v>
      </c>
      <c r="AC131" s="173">
        <f t="shared" si="517"/>
        <v>3</v>
      </c>
      <c r="AD131" s="173">
        <f t="shared" si="517"/>
        <v>8</v>
      </c>
      <c r="AE131" s="173">
        <f t="shared" si="517"/>
        <v>37</v>
      </c>
      <c r="AF131" s="173">
        <f t="shared" si="517"/>
        <v>32</v>
      </c>
      <c r="AG131" s="173">
        <f t="shared" si="517"/>
        <v>1</v>
      </c>
      <c r="AH131" s="173">
        <f t="shared" si="517"/>
        <v>1</v>
      </c>
      <c r="AI131" s="173">
        <f t="shared" si="517"/>
        <v>1</v>
      </c>
      <c r="AJ131" s="173">
        <f t="shared" si="517"/>
        <v>1</v>
      </c>
      <c r="AK131" s="173">
        <f t="shared" si="517"/>
        <v>1</v>
      </c>
      <c r="AL131" s="173">
        <f t="shared" si="517"/>
        <v>5</v>
      </c>
      <c r="AM131" s="173">
        <f t="shared" ref="AM131:BR131" si="518">SUM(AM88,AM130)</f>
        <v>16</v>
      </c>
      <c r="AN131" s="173">
        <f t="shared" si="518"/>
        <v>15</v>
      </c>
      <c r="AO131" s="173">
        <f t="shared" si="518"/>
        <v>1</v>
      </c>
      <c r="AP131" s="173">
        <f t="shared" si="518"/>
        <v>0</v>
      </c>
      <c r="AQ131" s="173">
        <f t="shared" si="518"/>
        <v>0</v>
      </c>
      <c r="AR131" s="173">
        <f t="shared" si="518"/>
        <v>0</v>
      </c>
      <c r="AS131" s="173">
        <f t="shared" si="518"/>
        <v>0</v>
      </c>
      <c r="AT131" s="173">
        <f t="shared" si="518"/>
        <v>1</v>
      </c>
      <c r="AU131" s="173">
        <f t="shared" si="518"/>
        <v>15</v>
      </c>
      <c r="AV131" s="173">
        <f t="shared" si="518"/>
        <v>14</v>
      </c>
      <c r="AW131" s="173">
        <f t="shared" si="518"/>
        <v>0</v>
      </c>
      <c r="AX131" s="173">
        <f t="shared" si="518"/>
        <v>1</v>
      </c>
      <c r="AY131" s="173">
        <f t="shared" si="518"/>
        <v>0</v>
      </c>
      <c r="AZ131" s="173">
        <f t="shared" si="518"/>
        <v>0</v>
      </c>
      <c r="BA131" s="173">
        <f t="shared" si="518"/>
        <v>0</v>
      </c>
      <c r="BB131" s="173">
        <f t="shared" si="518"/>
        <v>1</v>
      </c>
      <c r="BC131" s="173">
        <f t="shared" si="518"/>
        <v>68</v>
      </c>
      <c r="BD131" s="173">
        <f t="shared" si="518"/>
        <v>48</v>
      </c>
      <c r="BE131" s="173">
        <f t="shared" si="518"/>
        <v>6</v>
      </c>
      <c r="BF131" s="173">
        <f t="shared" si="518"/>
        <v>4</v>
      </c>
      <c r="BG131" s="173">
        <f t="shared" si="518"/>
        <v>1</v>
      </c>
      <c r="BH131" s="173">
        <f t="shared" si="518"/>
        <v>2</v>
      </c>
      <c r="BI131" s="173">
        <f t="shared" si="518"/>
        <v>7</v>
      </c>
      <c r="BJ131" s="173">
        <f t="shared" si="518"/>
        <v>20</v>
      </c>
      <c r="BK131" s="173">
        <f t="shared" si="518"/>
        <v>88</v>
      </c>
      <c r="BL131" s="173">
        <f t="shared" si="518"/>
        <v>76</v>
      </c>
      <c r="BM131" s="173">
        <f t="shared" si="518"/>
        <v>6</v>
      </c>
      <c r="BN131" s="173">
        <f t="shared" si="518"/>
        <v>3</v>
      </c>
      <c r="BO131" s="173">
        <f t="shared" si="518"/>
        <v>1</v>
      </c>
      <c r="BP131" s="173">
        <f t="shared" si="518"/>
        <v>1</v>
      </c>
      <c r="BQ131" s="173">
        <f t="shared" si="518"/>
        <v>1</v>
      </c>
      <c r="BR131" s="173">
        <f t="shared" si="518"/>
        <v>12</v>
      </c>
      <c r="BS131" s="76">
        <f>SUM(BC131+BK131)</f>
        <v>156</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0.6333333333333333</v>
      </c>
      <c r="M132" s="175"/>
      <c r="N132" s="176"/>
      <c r="O132" s="174" t="s">
        <v>23</v>
      </c>
      <c r="P132" s="538" t="s">
        <v>26</v>
      </c>
      <c r="Q132" s="540">
        <v>100</v>
      </c>
      <c r="R132" s="540"/>
      <c r="S132" s="542" t="s">
        <v>27</v>
      </c>
      <c r="T132" s="544">
        <f>+P131/O131</f>
        <v>0.83333333333333337</v>
      </c>
      <c r="U132" s="175"/>
      <c r="V132" s="176"/>
      <c r="W132" s="174" t="s">
        <v>23</v>
      </c>
      <c r="X132" s="538" t="s">
        <v>26</v>
      </c>
      <c r="Y132" s="540">
        <v>100</v>
      </c>
      <c r="Z132" s="540"/>
      <c r="AA132" s="542" t="s">
        <v>27</v>
      </c>
      <c r="AB132" s="544">
        <f>+X131/W131</f>
        <v>0.63636363636363635</v>
      </c>
      <c r="AC132" s="177"/>
      <c r="AD132" s="178"/>
      <c r="AE132" s="174" t="s">
        <v>23</v>
      </c>
      <c r="AF132" s="538" t="s">
        <v>26</v>
      </c>
      <c r="AG132" s="540">
        <v>100</v>
      </c>
      <c r="AH132" s="540"/>
      <c r="AI132" s="542" t="s">
        <v>27</v>
      </c>
      <c r="AJ132" s="544">
        <f>+AF131/AE131</f>
        <v>0.86486486486486491</v>
      </c>
      <c r="AK132" s="177"/>
      <c r="AL132" s="178"/>
      <c r="AM132" s="174" t="s">
        <v>23</v>
      </c>
      <c r="AN132" s="538" t="s">
        <v>26</v>
      </c>
      <c r="AO132" s="540">
        <v>100</v>
      </c>
      <c r="AP132" s="540"/>
      <c r="AQ132" s="542" t="s">
        <v>27</v>
      </c>
      <c r="AR132" s="544">
        <f>+AN131/AM131</f>
        <v>0.9375</v>
      </c>
      <c r="AS132" s="177"/>
      <c r="AT132" s="179"/>
      <c r="AU132" s="174" t="s">
        <v>23</v>
      </c>
      <c r="AV132" s="538" t="s">
        <v>26</v>
      </c>
      <c r="AW132" s="540">
        <v>100</v>
      </c>
      <c r="AX132" s="540"/>
      <c r="AY132" s="542" t="s">
        <v>27</v>
      </c>
      <c r="AZ132" s="544">
        <f>+AV131/AU131</f>
        <v>0.93333333333333335</v>
      </c>
      <c r="BA132" s="177"/>
      <c r="BB132" s="179"/>
      <c r="BC132" s="174" t="s">
        <v>23</v>
      </c>
      <c r="BD132" s="538" t="s">
        <v>26</v>
      </c>
      <c r="BE132" s="540">
        <v>100</v>
      </c>
      <c r="BF132" s="540"/>
      <c r="BG132" s="542" t="s">
        <v>27</v>
      </c>
      <c r="BH132" s="544">
        <f>+BD131/BC131</f>
        <v>0.70588235294117652</v>
      </c>
      <c r="BI132" s="177"/>
      <c r="BJ132" s="179"/>
      <c r="BK132" s="174" t="s">
        <v>23</v>
      </c>
      <c r="BL132" s="538" t="s">
        <v>26</v>
      </c>
      <c r="BM132" s="540">
        <v>100</v>
      </c>
      <c r="BN132" s="540"/>
      <c r="BO132" s="542" t="s">
        <v>27</v>
      </c>
      <c r="BP132" s="544">
        <f>+BL131/BK131</f>
        <v>0.86363636363636365</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0.36666666666666664</v>
      </c>
      <c r="M134" s="186"/>
      <c r="N134" s="187"/>
      <c r="O134" s="185" t="s">
        <v>28</v>
      </c>
      <c r="P134" s="549" t="s">
        <v>26</v>
      </c>
      <c r="Q134" s="540">
        <v>100</v>
      </c>
      <c r="R134" s="540"/>
      <c r="S134" s="542" t="s">
        <v>27</v>
      </c>
      <c r="T134" s="579">
        <f>+V131/O131</f>
        <v>0.16666666666666666</v>
      </c>
      <c r="U134" s="186"/>
      <c r="V134" s="187"/>
      <c r="W134" s="185" t="s">
        <v>28</v>
      </c>
      <c r="X134" s="549" t="s">
        <v>26</v>
      </c>
      <c r="Y134" s="540">
        <v>100</v>
      </c>
      <c r="Z134" s="540"/>
      <c r="AA134" s="542" t="s">
        <v>27</v>
      </c>
      <c r="AB134" s="544">
        <f>+AD131/W131</f>
        <v>0.36363636363636365</v>
      </c>
      <c r="AC134" s="186"/>
      <c r="AD134" s="187"/>
      <c r="AE134" s="185" t="s">
        <v>28</v>
      </c>
      <c r="AF134" s="549" t="s">
        <v>26</v>
      </c>
      <c r="AG134" s="540">
        <v>100</v>
      </c>
      <c r="AH134" s="540"/>
      <c r="AI134" s="542" t="s">
        <v>27</v>
      </c>
      <c r="AJ134" s="544">
        <f>+AL131/AE131</f>
        <v>0.13513513513513514</v>
      </c>
      <c r="AK134" s="186"/>
      <c r="AL134" s="187"/>
      <c r="AM134" s="185" t="s">
        <v>28</v>
      </c>
      <c r="AN134" s="549" t="s">
        <v>26</v>
      </c>
      <c r="AO134" s="540">
        <v>100</v>
      </c>
      <c r="AP134" s="540"/>
      <c r="AQ134" s="542" t="s">
        <v>27</v>
      </c>
      <c r="AR134" s="544">
        <f>+AT131/AM131</f>
        <v>6.25E-2</v>
      </c>
      <c r="AS134" s="186"/>
      <c r="AT134" s="187"/>
      <c r="AU134" s="185" t="s">
        <v>28</v>
      </c>
      <c r="AV134" s="549" t="s">
        <v>26</v>
      </c>
      <c r="AW134" s="540">
        <v>100</v>
      </c>
      <c r="AX134" s="540"/>
      <c r="AY134" s="542" t="s">
        <v>27</v>
      </c>
      <c r="AZ134" s="544">
        <f>+BB131/AU131</f>
        <v>6.6666666666666666E-2</v>
      </c>
      <c r="BA134" s="186"/>
      <c r="BB134" s="187"/>
      <c r="BC134" s="185" t="s">
        <v>28</v>
      </c>
      <c r="BD134" s="549" t="s">
        <v>26</v>
      </c>
      <c r="BE134" s="540">
        <v>100</v>
      </c>
      <c r="BF134" s="540"/>
      <c r="BG134" s="542" t="s">
        <v>27</v>
      </c>
      <c r="BH134" s="544">
        <f>+BJ131/BC131</f>
        <v>0.29411764705882354</v>
      </c>
      <c r="BI134" s="186"/>
      <c r="BJ134" s="187"/>
      <c r="BK134" s="185" t="s">
        <v>28</v>
      </c>
      <c r="BL134" s="549" t="s">
        <v>26</v>
      </c>
      <c r="BM134" s="540">
        <v>100</v>
      </c>
      <c r="BN134" s="540"/>
      <c r="BO134" s="542" t="s">
        <v>27</v>
      </c>
      <c r="BP134" s="544">
        <f>+BR131/BK131</f>
        <v>0.13636363636363635</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267</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2023-01-31T20:35:23Z</dcterms:modified>
</cp:coreProperties>
</file>